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-15" windowWidth="10245" windowHeight="816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xlnm.Print_Area" localSheetId="0">'1'!$A$1:$K$34</definedName>
    <definedName name="_xlnm.Print_Area" localSheetId="1">'2'!$A$1:$I$327</definedName>
    <definedName name="_xlnm.Print_Area" localSheetId="2">'3'!$A$1:$H$35</definedName>
    <definedName name="_xlnm.Print_Area" localSheetId="3">'4'!$A$1:$K$311</definedName>
    <definedName name="_xlnm.Print_Area" localSheetId="4">'5'!$A$1:$M$341</definedName>
    <definedName name="_xlnm.Print_Area" localSheetId="5">'6'!$A$1:$I$33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6" i="5" l="1"/>
  <c r="L326" i="5"/>
  <c r="J326" i="5"/>
  <c r="G326" i="5"/>
  <c r="H326" i="5"/>
  <c r="F326" i="5"/>
  <c r="C326" i="5"/>
  <c r="D326" i="5"/>
  <c r="B326" i="5"/>
  <c r="K295" i="5"/>
  <c r="L295" i="5"/>
  <c r="J295" i="5"/>
  <c r="G295" i="5"/>
  <c r="H295" i="5"/>
  <c r="F295" i="5"/>
  <c r="C295" i="5"/>
  <c r="D295" i="5"/>
  <c r="B295" i="5"/>
  <c r="K281" i="5"/>
  <c r="L281" i="5"/>
  <c r="J281" i="5"/>
  <c r="G281" i="5"/>
  <c r="H281" i="5"/>
  <c r="F281" i="5"/>
  <c r="C281" i="5"/>
  <c r="D281" i="5"/>
  <c r="B281" i="5"/>
  <c r="K245" i="5"/>
  <c r="L245" i="5"/>
  <c r="J245" i="5"/>
  <c r="G245" i="5"/>
  <c r="H245" i="5"/>
  <c r="F245" i="5"/>
  <c r="C245" i="5"/>
  <c r="D245" i="5"/>
  <c r="B245" i="5"/>
  <c r="K236" i="5"/>
  <c r="L236" i="5"/>
  <c r="J236" i="5"/>
  <c r="G236" i="5"/>
  <c r="H236" i="5"/>
  <c r="F236" i="5"/>
  <c r="C236" i="5"/>
  <c r="D236" i="5"/>
  <c r="B236" i="5"/>
  <c r="K201" i="5"/>
  <c r="L201" i="5"/>
  <c r="J201" i="5"/>
  <c r="G201" i="5"/>
  <c r="H201" i="5"/>
  <c r="F201" i="5"/>
  <c r="C201" i="5"/>
  <c r="D201" i="5"/>
  <c r="B201" i="5"/>
  <c r="K190" i="5"/>
  <c r="L190" i="5"/>
  <c r="J190" i="5"/>
  <c r="G190" i="5"/>
  <c r="H190" i="5"/>
  <c r="F190" i="5"/>
  <c r="C190" i="5"/>
  <c r="D190" i="5"/>
  <c r="B190" i="5"/>
  <c r="K155" i="5"/>
  <c r="L155" i="5"/>
  <c r="J155" i="5"/>
  <c r="G155" i="5"/>
  <c r="H155" i="5"/>
  <c r="F155" i="5"/>
  <c r="C155" i="5"/>
  <c r="D155" i="5"/>
  <c r="B155" i="5"/>
  <c r="K146" i="5"/>
  <c r="L146" i="5"/>
  <c r="J146" i="5"/>
  <c r="G146" i="5"/>
  <c r="H146" i="5"/>
  <c r="F146" i="5"/>
  <c r="C146" i="5"/>
  <c r="D146" i="5"/>
  <c r="B146" i="5"/>
  <c r="K116" i="5"/>
  <c r="L116" i="5"/>
  <c r="J116" i="5"/>
  <c r="G116" i="5"/>
  <c r="H116" i="5"/>
  <c r="F116" i="5"/>
  <c r="C116" i="5"/>
  <c r="D116" i="5"/>
  <c r="B116" i="5"/>
  <c r="K102" i="5"/>
  <c r="L102" i="5"/>
  <c r="J102" i="5"/>
  <c r="G102" i="5"/>
  <c r="H102" i="5"/>
  <c r="F102" i="5"/>
  <c r="C102" i="5"/>
  <c r="D102" i="5"/>
  <c r="B102" i="5"/>
  <c r="K74" i="5"/>
  <c r="L74" i="5"/>
  <c r="J74" i="5"/>
  <c r="G74" i="5"/>
  <c r="H74" i="5"/>
  <c r="F74" i="5"/>
  <c r="C74" i="5"/>
  <c r="D74" i="5"/>
  <c r="B74" i="5"/>
  <c r="G58" i="5"/>
  <c r="G13" i="5" s="1"/>
  <c r="H58" i="5"/>
  <c r="F58" i="5"/>
  <c r="C58" i="5"/>
  <c r="D58" i="5"/>
  <c r="B58" i="5"/>
  <c r="K26" i="5"/>
  <c r="L26" i="5"/>
  <c r="J26" i="5"/>
  <c r="K14" i="5"/>
  <c r="L14" i="5"/>
  <c r="J14" i="5"/>
  <c r="G26" i="5"/>
  <c r="H26" i="5"/>
  <c r="F26" i="5"/>
  <c r="G14" i="5"/>
  <c r="H14" i="5"/>
  <c r="F14" i="5"/>
  <c r="C26" i="5"/>
  <c r="D26" i="5"/>
  <c r="B26" i="5"/>
  <c r="C14" i="5"/>
  <c r="D14" i="5"/>
  <c r="B14" i="5"/>
  <c r="B14" i="4"/>
  <c r="B13" i="5" l="1"/>
  <c r="F13" i="5"/>
  <c r="C13" i="5"/>
  <c r="J13" i="5"/>
  <c r="K13" i="5"/>
  <c r="L13" i="5"/>
  <c r="H13" i="5"/>
  <c r="D13" i="5"/>
  <c r="B15" i="3" l="1"/>
  <c r="I12" i="2"/>
  <c r="D12" i="2" l="1"/>
  <c r="C12" i="2"/>
  <c r="B12" i="2"/>
  <c r="M337" i="5" l="1"/>
  <c r="I337" i="5"/>
  <c r="E337" i="5"/>
  <c r="M336" i="5"/>
  <c r="I336" i="5"/>
  <c r="E336" i="5"/>
  <c r="M335" i="5"/>
  <c r="I335" i="5"/>
  <c r="E335" i="5"/>
  <c r="M334" i="5"/>
  <c r="I334" i="5"/>
  <c r="E334" i="5"/>
  <c r="M333" i="5"/>
  <c r="I333" i="5"/>
  <c r="E333" i="5"/>
  <c r="M332" i="5"/>
  <c r="I332" i="5"/>
  <c r="E332" i="5"/>
  <c r="M331" i="5"/>
  <c r="I331" i="5"/>
  <c r="E331" i="5"/>
  <c r="M330" i="5"/>
  <c r="I330" i="5"/>
  <c r="E330" i="5"/>
  <c r="M329" i="5"/>
  <c r="I329" i="5"/>
  <c r="E329" i="5"/>
  <c r="M328" i="5"/>
  <c r="I328" i="5"/>
  <c r="E328" i="5"/>
  <c r="M327" i="5"/>
  <c r="I327" i="5"/>
  <c r="E327" i="5"/>
  <c r="M326" i="5"/>
  <c r="I326" i="5"/>
  <c r="E326" i="5"/>
  <c r="M304" i="5"/>
  <c r="I304" i="5"/>
  <c r="E304" i="5"/>
  <c r="M303" i="5"/>
  <c r="I303" i="5"/>
  <c r="E303" i="5"/>
  <c r="M302" i="5"/>
  <c r="I302" i="5"/>
  <c r="E302" i="5"/>
  <c r="M301" i="5"/>
  <c r="I301" i="5"/>
  <c r="E301" i="5"/>
  <c r="M300" i="5"/>
  <c r="I300" i="5"/>
  <c r="E300" i="5"/>
  <c r="M299" i="5"/>
  <c r="I299" i="5"/>
  <c r="E299" i="5"/>
  <c r="M298" i="5"/>
  <c r="I298" i="5"/>
  <c r="E298" i="5"/>
  <c r="M297" i="5"/>
  <c r="I297" i="5"/>
  <c r="E297" i="5"/>
  <c r="M296" i="5"/>
  <c r="I296" i="5"/>
  <c r="E296" i="5"/>
  <c r="M295" i="5"/>
  <c r="I295" i="5"/>
  <c r="E295" i="5"/>
  <c r="M294" i="5"/>
  <c r="I294" i="5"/>
  <c r="E294" i="5"/>
  <c r="M293" i="5"/>
  <c r="I293" i="5"/>
  <c r="E293" i="5"/>
  <c r="M292" i="5"/>
  <c r="I292" i="5"/>
  <c r="E292" i="5"/>
  <c r="M291" i="5"/>
  <c r="I291" i="5"/>
  <c r="E291" i="5"/>
  <c r="M290" i="5"/>
  <c r="I290" i="5"/>
  <c r="E290" i="5"/>
  <c r="M289" i="5"/>
  <c r="I289" i="5"/>
  <c r="E289" i="5"/>
  <c r="M288" i="5"/>
  <c r="I288" i="5"/>
  <c r="E288" i="5"/>
  <c r="M287" i="5"/>
  <c r="I287" i="5"/>
  <c r="E287" i="5"/>
  <c r="M286" i="5"/>
  <c r="I286" i="5"/>
  <c r="E286" i="5"/>
  <c r="M285" i="5"/>
  <c r="I285" i="5"/>
  <c r="E285" i="5"/>
  <c r="M284" i="5"/>
  <c r="I284" i="5"/>
  <c r="E284" i="5"/>
  <c r="M283" i="5"/>
  <c r="I283" i="5"/>
  <c r="E283" i="5"/>
  <c r="M282" i="5"/>
  <c r="I282" i="5"/>
  <c r="E282" i="5"/>
  <c r="M281" i="5"/>
  <c r="I281" i="5"/>
  <c r="E281" i="5"/>
  <c r="M259" i="5"/>
  <c r="I259" i="5"/>
  <c r="E259" i="5"/>
  <c r="M258" i="5"/>
  <c r="I258" i="5"/>
  <c r="E258" i="5"/>
  <c r="M257" i="5"/>
  <c r="I257" i="5"/>
  <c r="E257" i="5"/>
  <c r="M256" i="5"/>
  <c r="I256" i="5"/>
  <c r="E256" i="5"/>
  <c r="M255" i="5"/>
  <c r="I255" i="5"/>
  <c r="E255" i="5"/>
  <c r="M254" i="5"/>
  <c r="I254" i="5"/>
  <c r="E254" i="5"/>
  <c r="M253" i="5"/>
  <c r="I253" i="5"/>
  <c r="E253" i="5"/>
  <c r="M252" i="5"/>
  <c r="I252" i="5"/>
  <c r="E252" i="5"/>
  <c r="M251" i="5"/>
  <c r="I251" i="5"/>
  <c r="E251" i="5"/>
  <c r="M250" i="5"/>
  <c r="I250" i="5"/>
  <c r="E250" i="5"/>
  <c r="M249" i="5"/>
  <c r="I249" i="5"/>
  <c r="E249" i="5"/>
  <c r="M248" i="5"/>
  <c r="I248" i="5"/>
  <c r="E248" i="5"/>
  <c r="M247" i="5"/>
  <c r="I247" i="5"/>
  <c r="E247" i="5"/>
  <c r="M246" i="5"/>
  <c r="I246" i="5"/>
  <c r="E246" i="5"/>
  <c r="M245" i="5"/>
  <c r="I245" i="5"/>
  <c r="E245" i="5"/>
  <c r="M244" i="5"/>
  <c r="I244" i="5"/>
  <c r="E244" i="5"/>
  <c r="M243" i="5"/>
  <c r="I243" i="5"/>
  <c r="E243" i="5"/>
  <c r="M242" i="5"/>
  <c r="I242" i="5"/>
  <c r="E242" i="5"/>
  <c r="M241" i="5"/>
  <c r="I241" i="5"/>
  <c r="E241" i="5"/>
  <c r="M240" i="5"/>
  <c r="I240" i="5"/>
  <c r="E240" i="5"/>
  <c r="M239" i="5"/>
  <c r="I239" i="5"/>
  <c r="E239" i="5"/>
  <c r="M238" i="5"/>
  <c r="I238" i="5"/>
  <c r="E238" i="5"/>
  <c r="M237" i="5"/>
  <c r="I237" i="5"/>
  <c r="E237" i="5"/>
  <c r="M236" i="5"/>
  <c r="I236" i="5"/>
  <c r="E236" i="5"/>
  <c r="M214" i="5"/>
  <c r="I214" i="5"/>
  <c r="E214" i="5"/>
  <c r="M213" i="5"/>
  <c r="I213" i="5"/>
  <c r="E213" i="5"/>
  <c r="M212" i="5"/>
  <c r="I212" i="5"/>
  <c r="E212" i="5"/>
  <c r="M211" i="5"/>
  <c r="I211" i="5"/>
  <c r="E211" i="5"/>
  <c r="M210" i="5"/>
  <c r="I210" i="5"/>
  <c r="E210" i="5"/>
  <c r="M209" i="5"/>
  <c r="I209" i="5"/>
  <c r="E209" i="5"/>
  <c r="M208" i="5"/>
  <c r="I208" i="5"/>
  <c r="E208" i="5"/>
  <c r="M207" i="5"/>
  <c r="I207" i="5"/>
  <c r="E207" i="5"/>
  <c r="M206" i="5"/>
  <c r="I206" i="5"/>
  <c r="E206" i="5"/>
  <c r="M205" i="5"/>
  <c r="I205" i="5"/>
  <c r="E205" i="5"/>
  <c r="M204" i="5"/>
  <c r="I204" i="5"/>
  <c r="E204" i="5"/>
  <c r="M203" i="5"/>
  <c r="I203" i="5"/>
  <c r="E203" i="5"/>
  <c r="M202" i="5"/>
  <c r="I202" i="5"/>
  <c r="E202" i="5"/>
  <c r="M201" i="5"/>
  <c r="I201" i="5"/>
  <c r="E201" i="5"/>
  <c r="M200" i="5"/>
  <c r="I200" i="5"/>
  <c r="E200" i="5"/>
  <c r="M199" i="5"/>
  <c r="I199" i="5"/>
  <c r="E199" i="5"/>
  <c r="M198" i="5"/>
  <c r="I198" i="5"/>
  <c r="E198" i="5"/>
  <c r="M197" i="5"/>
  <c r="I197" i="5"/>
  <c r="E197" i="5"/>
  <c r="M196" i="5"/>
  <c r="I196" i="5"/>
  <c r="E196" i="5"/>
  <c r="M195" i="5"/>
  <c r="I195" i="5"/>
  <c r="E195" i="5"/>
  <c r="M194" i="5"/>
  <c r="I194" i="5"/>
  <c r="E194" i="5"/>
  <c r="M193" i="5"/>
  <c r="I193" i="5"/>
  <c r="E193" i="5"/>
  <c r="M192" i="5"/>
  <c r="I192" i="5"/>
  <c r="E192" i="5"/>
  <c r="M191" i="5"/>
  <c r="I191" i="5"/>
  <c r="E191" i="5"/>
  <c r="M190" i="5"/>
  <c r="I190" i="5"/>
  <c r="E190" i="5"/>
  <c r="M163" i="5"/>
  <c r="I163" i="5"/>
  <c r="E163" i="5"/>
  <c r="M162" i="5"/>
  <c r="I162" i="5"/>
  <c r="E162" i="5"/>
  <c r="M161" i="5"/>
  <c r="I161" i="5"/>
  <c r="E161" i="5"/>
  <c r="M160" i="5"/>
  <c r="I160" i="5"/>
  <c r="E160" i="5"/>
  <c r="M159" i="5"/>
  <c r="I159" i="5"/>
  <c r="E159" i="5"/>
  <c r="M158" i="5"/>
  <c r="I158" i="5"/>
  <c r="E158" i="5"/>
  <c r="M157" i="5"/>
  <c r="I157" i="5"/>
  <c r="E157" i="5"/>
  <c r="M156" i="5"/>
  <c r="I156" i="5"/>
  <c r="E156" i="5"/>
  <c r="M155" i="5"/>
  <c r="I155" i="5"/>
  <c r="E155" i="5"/>
  <c r="M154" i="5"/>
  <c r="I154" i="5"/>
  <c r="E154" i="5"/>
  <c r="M153" i="5"/>
  <c r="I153" i="5"/>
  <c r="E153" i="5"/>
  <c r="M152" i="5"/>
  <c r="I152" i="5"/>
  <c r="E152" i="5"/>
  <c r="M151" i="5"/>
  <c r="I151" i="5"/>
  <c r="E151" i="5"/>
  <c r="M150" i="5"/>
  <c r="I150" i="5"/>
  <c r="E150" i="5"/>
  <c r="M149" i="5"/>
  <c r="I149" i="5"/>
  <c r="E149" i="5"/>
  <c r="M148" i="5"/>
  <c r="I148" i="5"/>
  <c r="E148" i="5"/>
  <c r="M147" i="5"/>
  <c r="I147" i="5"/>
  <c r="E147" i="5"/>
  <c r="M146" i="5"/>
  <c r="I146" i="5"/>
  <c r="E146" i="5"/>
  <c r="M129" i="5"/>
  <c r="I129" i="5"/>
  <c r="E129" i="5"/>
  <c r="M128" i="5"/>
  <c r="I128" i="5"/>
  <c r="E128" i="5"/>
  <c r="M127" i="5"/>
  <c r="I127" i="5"/>
  <c r="E127" i="5"/>
  <c r="M126" i="5"/>
  <c r="I126" i="5"/>
  <c r="E126" i="5"/>
  <c r="M125" i="5"/>
  <c r="I125" i="5"/>
  <c r="E125" i="5"/>
  <c r="M124" i="5"/>
  <c r="I124" i="5"/>
  <c r="E124" i="5"/>
  <c r="M123" i="5"/>
  <c r="I123" i="5"/>
  <c r="E123" i="5"/>
  <c r="M122" i="5"/>
  <c r="I122" i="5"/>
  <c r="E122" i="5"/>
  <c r="M121" i="5"/>
  <c r="I121" i="5"/>
  <c r="E121" i="5"/>
  <c r="M120" i="5"/>
  <c r="I120" i="5"/>
  <c r="E120" i="5"/>
  <c r="M119" i="5"/>
  <c r="I119" i="5"/>
  <c r="E119" i="5"/>
  <c r="M118" i="5"/>
  <c r="I118" i="5"/>
  <c r="E118" i="5"/>
  <c r="M117" i="5"/>
  <c r="I117" i="5"/>
  <c r="E117" i="5"/>
  <c r="M116" i="5"/>
  <c r="I116" i="5"/>
  <c r="E116" i="5"/>
  <c r="M115" i="5"/>
  <c r="I115" i="5"/>
  <c r="E115" i="5"/>
  <c r="M114" i="5"/>
  <c r="I114" i="5"/>
  <c r="E114" i="5"/>
  <c r="M113" i="5"/>
  <c r="I113" i="5"/>
  <c r="E113" i="5"/>
  <c r="M112" i="5"/>
  <c r="I112" i="5"/>
  <c r="E112" i="5"/>
  <c r="M111" i="5"/>
  <c r="I111" i="5"/>
  <c r="E111" i="5"/>
  <c r="M110" i="5"/>
  <c r="I110" i="5"/>
  <c r="E110" i="5"/>
  <c r="M109" i="5"/>
  <c r="I109" i="5"/>
  <c r="E109" i="5"/>
  <c r="M108" i="5"/>
  <c r="I108" i="5"/>
  <c r="E108" i="5"/>
  <c r="M107" i="5"/>
  <c r="I107" i="5"/>
  <c r="E107" i="5"/>
  <c r="M106" i="5"/>
  <c r="I106" i="5"/>
  <c r="E106" i="5"/>
  <c r="M105" i="5"/>
  <c r="I105" i="5"/>
  <c r="E105" i="5"/>
  <c r="M104" i="5"/>
  <c r="I104" i="5"/>
  <c r="E104" i="5"/>
  <c r="M103" i="5"/>
  <c r="I103" i="5"/>
  <c r="E103" i="5"/>
  <c r="M102" i="5"/>
  <c r="I102" i="5"/>
  <c r="E102" i="5"/>
  <c r="M85" i="5"/>
  <c r="I85" i="5"/>
  <c r="E85" i="5"/>
  <c r="M84" i="5"/>
  <c r="I84" i="5"/>
  <c r="E84" i="5"/>
  <c r="M83" i="5"/>
  <c r="I83" i="5"/>
  <c r="E83" i="5"/>
  <c r="M82" i="5"/>
  <c r="I82" i="5"/>
  <c r="E82" i="5"/>
  <c r="M81" i="5"/>
  <c r="I81" i="5"/>
  <c r="E81" i="5"/>
  <c r="M80" i="5"/>
  <c r="I80" i="5"/>
  <c r="E80" i="5"/>
  <c r="M79" i="5"/>
  <c r="I79" i="5"/>
  <c r="E79" i="5"/>
  <c r="M78" i="5"/>
  <c r="I78" i="5"/>
  <c r="E78" i="5"/>
  <c r="M77" i="5"/>
  <c r="I77" i="5"/>
  <c r="E77" i="5"/>
  <c r="M76" i="5"/>
  <c r="I76" i="5"/>
  <c r="E76" i="5"/>
  <c r="M75" i="5"/>
  <c r="I75" i="5"/>
  <c r="E75" i="5"/>
  <c r="I74" i="5"/>
  <c r="E74" i="5"/>
  <c r="I73" i="5"/>
  <c r="E73" i="5"/>
  <c r="I72" i="5"/>
  <c r="E72" i="5"/>
  <c r="I71" i="5"/>
  <c r="E71" i="5"/>
  <c r="I70" i="5"/>
  <c r="E70" i="5"/>
  <c r="I69" i="5"/>
  <c r="E69" i="5"/>
  <c r="I68" i="5"/>
  <c r="E68" i="5"/>
  <c r="I67" i="5"/>
  <c r="E67" i="5"/>
  <c r="I66" i="5"/>
  <c r="E66" i="5"/>
  <c r="I65" i="5"/>
  <c r="E65" i="5"/>
  <c r="I64" i="5"/>
  <c r="E64" i="5"/>
  <c r="I63" i="5"/>
  <c r="E63" i="5"/>
  <c r="I62" i="5"/>
  <c r="E62" i="5"/>
  <c r="I61" i="5"/>
  <c r="E61" i="5"/>
  <c r="I60" i="5"/>
  <c r="E60" i="5"/>
  <c r="I59" i="5"/>
  <c r="E59" i="5"/>
  <c r="I58" i="5"/>
  <c r="E58" i="5"/>
  <c r="M37" i="5"/>
  <c r="I37" i="5"/>
  <c r="E37" i="5"/>
  <c r="M36" i="5"/>
  <c r="I36" i="5"/>
  <c r="E36" i="5"/>
  <c r="M35" i="5"/>
  <c r="I35" i="5"/>
  <c r="E35" i="5"/>
  <c r="M34" i="5"/>
  <c r="I34" i="5"/>
  <c r="E34" i="5"/>
  <c r="M33" i="5"/>
  <c r="I33" i="5"/>
  <c r="E33" i="5"/>
  <c r="M32" i="5"/>
  <c r="I32" i="5"/>
  <c r="E32" i="5"/>
  <c r="M31" i="5"/>
  <c r="I31" i="5"/>
  <c r="E31" i="5"/>
  <c r="M30" i="5"/>
  <c r="I30" i="5"/>
  <c r="E30" i="5"/>
  <c r="M29" i="5"/>
  <c r="I29" i="5"/>
  <c r="E29" i="5"/>
  <c r="M28" i="5"/>
  <c r="I28" i="5"/>
  <c r="E28" i="5"/>
  <c r="M27" i="5"/>
  <c r="I27" i="5"/>
  <c r="E27" i="5"/>
  <c r="M26" i="5"/>
  <c r="I26" i="5"/>
  <c r="E26" i="5"/>
  <c r="M25" i="5"/>
  <c r="I25" i="5"/>
  <c r="E25" i="5"/>
  <c r="M24" i="5"/>
  <c r="I24" i="5"/>
  <c r="E24" i="5"/>
  <c r="M23" i="5"/>
  <c r="I23" i="5"/>
  <c r="E23" i="5"/>
  <c r="M22" i="5"/>
  <c r="I22" i="5"/>
  <c r="E22" i="5"/>
  <c r="M21" i="5"/>
  <c r="I21" i="5"/>
  <c r="E21" i="5"/>
  <c r="M20" i="5"/>
  <c r="I20" i="5"/>
  <c r="E20" i="5"/>
  <c r="M19" i="5"/>
  <c r="I19" i="5"/>
  <c r="E19" i="5"/>
  <c r="M18" i="5"/>
  <c r="I18" i="5"/>
  <c r="E18" i="5"/>
  <c r="M17" i="5"/>
  <c r="I17" i="5"/>
  <c r="E17" i="5"/>
  <c r="M16" i="5"/>
  <c r="I16" i="5"/>
  <c r="E16" i="5"/>
  <c r="M15" i="5"/>
  <c r="I15" i="5"/>
  <c r="E15" i="5"/>
  <c r="M14" i="5"/>
  <c r="I14" i="5"/>
  <c r="E14" i="5"/>
  <c r="M13" i="5"/>
  <c r="I13" i="5"/>
  <c r="E13" i="5"/>
  <c r="M74" i="5" l="1"/>
</calcChain>
</file>

<file path=xl/sharedStrings.xml><?xml version="1.0" encoding="utf-8"?>
<sst xmlns="http://schemas.openxmlformats.org/spreadsheetml/2006/main" count="1243" uniqueCount="262">
  <si>
    <t>Indicadores Demográficos de Cuba y sus territorios</t>
  </si>
  <si>
    <t>Población</t>
  </si>
  <si>
    <t>Saldo</t>
  </si>
  <si>
    <t>TBM</t>
  </si>
  <si>
    <t>TBN</t>
  </si>
  <si>
    <t>TMI</t>
  </si>
  <si>
    <t xml:space="preserve"> </t>
  </si>
  <si>
    <t>Defunciones</t>
  </si>
  <si>
    <t>Migratorio</t>
  </si>
  <si>
    <t>calculada al</t>
  </si>
  <si>
    <t>(por 1000</t>
  </si>
  <si>
    <t>Nacimientos</t>
  </si>
  <si>
    <t>Generales</t>
  </si>
  <si>
    <t>Infantiles</t>
  </si>
  <si>
    <t>Total</t>
  </si>
  <si>
    <t>habi-</t>
  </si>
  <si>
    <t>nacidos</t>
  </si>
  <si>
    <t>PROVINCIA/MUNICIPIO</t>
  </si>
  <si>
    <t>(U)</t>
  </si>
  <si>
    <t>tantes)</t>
  </si>
  <si>
    <t>vivos)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</si>
  <si>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</si>
  <si>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</si>
  <si>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</si>
  <si>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</si>
  <si>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</si>
  <si>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</si>
  <si>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</si>
  <si>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</si>
  <si>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</si>
  <si>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Avila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</si>
  <si>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</si>
  <si>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</si>
  <si>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</si>
  <si>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</si>
  <si>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</si>
  <si>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</si>
  <si>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</si>
  <si>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TBN - Tasa Bruta de Natalidad</t>
  </si>
  <si>
    <t>TBM - Tasa Bruta de Mortalidad General</t>
  </si>
  <si>
    <t>TMI -Tasa de Mortalidad Infantil</t>
  </si>
  <si>
    <t>Unidad</t>
  </si>
  <si>
    <t>Naci-</t>
  </si>
  <si>
    <t>Defun-</t>
  </si>
  <si>
    <t>Externo</t>
  </si>
  <si>
    <t>mientos</t>
  </si>
  <si>
    <t>ciones</t>
  </si>
  <si>
    <t>Inmigrantes</t>
  </si>
  <si>
    <t>Emigrantes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</si>
  <si>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</si>
  <si>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</si>
  <si>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</si>
  <si>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</si>
  <si>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</si>
  <si>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</si>
  <si>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</si>
  <si>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</si>
  <si>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</si>
  <si>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</si>
  <si>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</si>
  <si>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</si>
  <si>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</si>
  <si>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</si>
  <si>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</si>
  <si>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</si>
  <si>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</si>
  <si>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</si>
  <si>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</si>
  <si>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</si>
  <si>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</si>
  <si>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</si>
  <si>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</si>
  <si>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</si>
  <si>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</si>
  <si>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</si>
  <si>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</si>
  <si>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</si>
  <si>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</si>
  <si>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</si>
  <si>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</si>
  <si>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</si>
  <si>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</si>
  <si>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</si>
  <si>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</si>
  <si>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</si>
  <si>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</si>
  <si>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</si>
  <si>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</si>
  <si>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</si>
  <si>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</si>
  <si>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</si>
  <si>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</si>
  <si>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</si>
  <si>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</si>
  <si>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</si>
  <si>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</si>
  <si>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</si>
  <si>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</si>
  <si>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</si>
  <si>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</si>
  <si>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</si>
  <si>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</si>
  <si>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</si>
  <si>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</si>
  <si>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</si>
  <si>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</si>
  <si>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</si>
  <si>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</si>
  <si>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</si>
  <si>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</si>
  <si>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</si>
  <si>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</si>
  <si>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</si>
  <si>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</si>
  <si>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</si>
  <si>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</si>
  <si>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</si>
  <si>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</si>
  <si>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</si>
  <si>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</si>
  <si>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Aguada de Pasajeros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</si>
  <si>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</si>
  <si>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</si>
  <si>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</si>
  <si>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</si>
  <si>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</si>
  <si>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</si>
  <si>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</si>
  <si>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</si>
  <si>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</si>
  <si>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Cabaiguán</t>
  </si>
  <si>
    <t>Fomento</t>
  </si>
  <si>
    <t>Trinidad</t>
  </si>
  <si>
    <t>La Sierpe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</si>
  <si>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</si>
  <si>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</si>
  <si>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</si>
  <si>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</si>
  <si>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</si>
  <si>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</si>
  <si>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</si>
  <si>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</si>
  <si>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</si>
  <si>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</si>
  <si>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</si>
  <si>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</si>
  <si>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</si>
  <si>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</si>
  <si>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</si>
  <si>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</si>
  <si>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</si>
  <si>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</si>
  <si>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</si>
  <si>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</si>
  <si>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</si>
  <si>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Manatí</t>
  </si>
  <si>
    <t>Puerto Padre</t>
  </si>
  <si>
    <t>Jesús Menéndez</t>
  </si>
  <si>
    <t>Majibacoa</t>
  </si>
  <si>
    <t>Jobabo</t>
  </si>
  <si>
    <t>Colombia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</si>
  <si>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</si>
  <si>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</si>
  <si>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</si>
  <si>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</si>
  <si>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</si>
  <si>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</si>
  <si>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</si>
  <si>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</si>
  <si>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</si>
  <si>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</si>
  <si>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</si>
  <si>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</si>
  <si>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</si>
  <si>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</si>
  <si>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</si>
  <si>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</si>
  <si>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</si>
  <si>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</si>
  <si>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</si>
  <si>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</si>
  <si>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</si>
  <si>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</si>
  <si>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</si>
  <si>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</si>
  <si>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</si>
  <si>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</si>
  <si>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</si>
  <si>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</si>
  <si>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</si>
  <si>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</si>
  <si>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</si>
  <si>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</si>
  <si>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</si>
  <si>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</si>
  <si>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</si>
  <si>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</si>
  <si>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</si>
  <si>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</si>
  <si>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</si>
  <si>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</si>
  <si>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</si>
  <si>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Tasa Media</t>
  </si>
  <si>
    <t>Tasa</t>
  </si>
  <si>
    <t>Tasa de</t>
  </si>
  <si>
    <t>Anual de</t>
  </si>
  <si>
    <t>Bruta de</t>
  </si>
  <si>
    <t>Crecimiento</t>
  </si>
  <si>
    <t>Saldo Migra-</t>
  </si>
  <si>
    <t>Natalidad</t>
  </si>
  <si>
    <t>Mortalidad</t>
  </si>
  <si>
    <t>Natural</t>
  </si>
  <si>
    <t>torio Externo</t>
  </si>
  <si>
    <t>torio Total</t>
  </si>
  <si>
    <t>(por 1000)</t>
  </si>
  <si>
    <t>Tercer Frente</t>
  </si>
  <si>
    <t>Población al 31 de Diciembre</t>
  </si>
  <si>
    <t>Grado de Urbanización</t>
  </si>
  <si>
    <t>Urbano</t>
  </si>
  <si>
    <t>Rural</t>
  </si>
  <si>
    <t>(por 100)</t>
  </si>
  <si>
    <t>Ambas Zonas</t>
  </si>
  <si>
    <t xml:space="preserve">         Urbano</t>
  </si>
  <si>
    <t xml:space="preserve">             Rural</t>
  </si>
  <si>
    <t>Años</t>
  </si>
  <si>
    <t>PROVINCIAS</t>
  </si>
  <si>
    <t xml:space="preserve"> Edad Media</t>
  </si>
  <si>
    <t>Edad Mediana</t>
  </si>
  <si>
    <t>Edad Media</t>
  </si>
  <si>
    <t>Amancio</t>
  </si>
  <si>
    <t>Media</t>
  </si>
  <si>
    <t>Mujeres</t>
  </si>
  <si>
    <t>Hombres</t>
  </si>
  <si>
    <t>Ambos Sexos</t>
  </si>
  <si>
    <t>PROVINCIAS / MUNICIPIOS</t>
  </si>
  <si>
    <r>
      <rPr>
        <b/>
        <vertAlign val="superscript"/>
        <sz val="9"/>
        <rFont val="Arial"/>
        <family val="2"/>
      </rPr>
      <t>(1)</t>
    </r>
    <r>
      <rPr>
        <sz val="9"/>
        <rFont val="Arial"/>
        <family val="2"/>
      </rPr>
      <t xml:space="preserve"> Movimientos entre todos los municipios del pais, incluyendo los de la misma provincia.</t>
    </r>
  </si>
  <si>
    <t>Ciego de Ávila</t>
  </si>
  <si>
    <r>
      <rPr>
        <b/>
        <vertAlign val="superscript"/>
        <sz val="8"/>
        <rFont val="Arial"/>
        <family val="2"/>
      </rPr>
      <t>(1)</t>
    </r>
    <r>
      <rPr>
        <sz val="9"/>
        <rFont val="Arial"/>
        <family val="2"/>
      </rPr>
      <t xml:space="preserve"> Movimientos entre todos los municipios del pais, incluyendo los de la misma provincia.</t>
    </r>
  </si>
  <si>
    <r>
      <rPr>
        <vertAlign val="superscript"/>
        <sz val="9"/>
        <rFont val="Arial"/>
        <family val="2"/>
      </rPr>
      <t xml:space="preserve">(1) </t>
    </r>
    <r>
      <rPr>
        <sz val="9"/>
        <rFont val="Arial"/>
        <family val="2"/>
      </rPr>
      <t>Movimientos entre todos los municipios del pais, incluyendo los de la misma provincia.</t>
    </r>
  </si>
  <si>
    <t>-</t>
  </si>
  <si>
    <t xml:space="preserve">  </t>
  </si>
  <si>
    <t>Rafael Freyre</t>
  </si>
  <si>
    <t>1-. Resumen del Balance Demográfico. Año 2024</t>
  </si>
  <si>
    <r>
      <t>2-. Componentes del crecimiento poblacional, por provincias y municipios. Año 2024</t>
    </r>
    <r>
      <rPr>
        <sz val="10"/>
        <color indexed="12"/>
        <rFont val="Arial"/>
        <family val="2"/>
      </rPr>
      <t xml:space="preserve">                                                                 </t>
    </r>
  </si>
  <si>
    <t>3-. Tasas de los componentes del crecimiento poblacional, por provincias y municipios. Año 2024</t>
  </si>
  <si>
    <t>4-. Indicadores del nivel de urbanización, por provincias y municipios. Año 2024</t>
  </si>
  <si>
    <t>6 .  Edad media y mediana de Cuba por provincias, según sexo. Año 2024</t>
  </si>
  <si>
    <t xml:space="preserve"> 31/12/2024</t>
  </si>
  <si>
    <r>
      <t>Interno</t>
    </r>
    <r>
      <rPr>
        <vertAlign val="superscript"/>
        <sz val="9"/>
        <color theme="0"/>
        <rFont val="Arial"/>
        <family val="2"/>
      </rPr>
      <t>(1)</t>
    </r>
  </si>
  <si>
    <t>al 31/12/2023</t>
  </si>
  <si>
    <t>al 31/12/2024</t>
  </si>
  <si>
    <r>
      <t>2-. Componentes del crecimiento poblacional, por provincias y municipios. Año 2024  (continuación)</t>
    </r>
    <r>
      <rPr>
        <sz val="10"/>
        <color indexed="12"/>
        <rFont val="Arial"/>
        <family val="2"/>
      </rPr>
      <t xml:space="preserve">                                                                  </t>
    </r>
  </si>
  <si>
    <r>
      <t>2-. Componentes del crecimiento poblacional, por provincias y municipios. Año 2024 (conclusión)</t>
    </r>
    <r>
      <rPr>
        <sz val="10"/>
        <color indexed="12"/>
        <rFont val="Arial"/>
        <family val="2"/>
      </rPr>
      <t xml:space="preserve">                                                                  </t>
    </r>
  </si>
  <si>
    <t>4-. Indicadores del nivel de urbanización, por provincias y municipios. Año 2024 (conclusión)</t>
  </si>
  <si>
    <t>4-. Indicadores del nivel de urbanización, por provincias y municipios. Año 2024 (continuación)</t>
  </si>
  <si>
    <t>Población  al 31/12/2024</t>
  </si>
  <si>
    <t xml:space="preserve">     Crecimiento Natural</t>
  </si>
  <si>
    <r>
      <t>RS</t>
    </r>
    <r>
      <rPr>
        <vertAlign val="superscript"/>
        <sz val="9"/>
        <color theme="0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</si>
  <si>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RS Hombres por cada 1000 mujeres</t>
    </r>
  </si>
  <si>
    <t xml:space="preserve">5-. Población por sexos, zonas de residencia, razón por sexo, por provincias y municipios.  Año 2024                                                                    </t>
  </si>
  <si>
    <t xml:space="preserve">5-. Población por sexos, zonas de residencia, razón por sexo, por provincias y municipios.  Año 2024 (continuación)                                                                  </t>
  </si>
  <si>
    <t xml:space="preserve">5-. Población por sexos, zonas de residencia, razón por sexo, por provincias y municipios.  Año 2024 (conclusión)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</si>
</sst>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4" x14ac:knownFonts="1">
    <font>
      <sz val="11"/>
      <color theme="1"/>
      <name val="Arial"/>
      <family val="2"/>
    </font>
    <font>
      <sz val="10"/>
      <name val="Arial"/>
      <family val="2"/>
    </font>
    <font>
      <b/>
      <sz val="8"/>
      <color rgb="FF0000FF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color rgb="FF0000CC"/>
      <name val="Arial"/>
      <family val="2"/>
    </font>
    <font>
      <sz val="11"/>
      <name val="Arial"/>
      <family val="2"/>
    </font>
    <font>
      <b/>
      <vertAlign val="superscript"/>
      <sz val="9"/>
      <name val="Arial"/>
      <family val="2"/>
    </font>
    <font>
      <sz val="10"/>
      <color indexed="12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  <font>
      <b/>
      <vertAlign val="superscript"/>
      <sz val="8"/>
      <name val="Arial"/>
      <family val="2"/>
    </font>
    <font>
      <b/>
      <sz val="11"/>
      <color rgb="FF0000FF"/>
      <name val="Arial"/>
      <family val="2"/>
    </font>
    <font>
      <b/>
      <sz val="14"/>
      <color theme="1"/>
      <name val="Arial"/>
      <family val="2"/>
    </font>
    <font>
      <vertAlign val="superscript"/>
      <sz val="9"/>
      <name val="Arial"/>
      <family val="2"/>
    </font>
    <font>
      <b/>
      <sz val="10"/>
      <color rgb="FFFF0000"/>
      <name val="Arial"/>
      <family val="2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sz val="11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9"/>
      <color theme="0"/>
      <name val="Arial"/>
      <family val="2"/>
    </font>
    <font>
      <vertAlign val="superscript"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</borders>
  <cellStyleXfs count="2">
    <xf numFmtId="0" fontId="0" fillId="0" borderId="0"/>
    <xf numFmtId="0" fontId="1" fillId="0" borderId="0"/>
  </cellStyleXfs>
  <cellXfs count="219">
    <xf numFmtId="0" fontId="0" fillId="0" borderId="0" xfId="0"/>
    <xf numFmtId="0" fontId="1" fillId="2" borderId="0" xfId="0" applyFont="1" applyFill="1" applyBorder="1"/>
    <xf numFmtId="0" fontId="3" fillId="2" borderId="0" xfId="0" applyFont="1" applyFill="1"/>
    <xf numFmtId="3" fontId="1" fillId="2" borderId="0" xfId="0" applyNumberFormat="1" applyFont="1" applyFill="1" applyBorder="1"/>
    <xf numFmtId="0" fontId="5" fillId="2" borderId="0" xfId="0" applyFont="1" applyFill="1" applyBorder="1" applyAlignment="1"/>
    <xf numFmtId="0" fontId="4" fillId="0" borderId="0" xfId="0" applyFont="1" applyFill="1"/>
    <xf numFmtId="0" fontId="4" fillId="3" borderId="0" xfId="0" applyFont="1" applyFill="1"/>
    <xf numFmtId="3" fontId="1" fillId="0" borderId="0" xfId="0" applyNumberFormat="1" applyFont="1" applyFill="1" applyBorder="1"/>
    <xf numFmtId="0" fontId="0" fillId="2" borderId="0" xfId="0" applyFont="1" applyFill="1"/>
    <xf numFmtId="0" fontId="0" fillId="0" borderId="0" xfId="0" applyFont="1" applyFill="1"/>
    <xf numFmtId="0" fontId="0" fillId="3" borderId="0" xfId="0" applyFont="1" applyFill="1"/>
    <xf numFmtId="3" fontId="0" fillId="0" borderId="0" xfId="0" applyNumberFormat="1" applyFont="1" applyFill="1"/>
    <xf numFmtId="0" fontId="0" fillId="0" borderId="0" xfId="0" applyFont="1"/>
    <xf numFmtId="0" fontId="10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 vertical="center"/>
    </xf>
    <xf numFmtId="14" fontId="10" fillId="2" borderId="0" xfId="0" applyNumberFormat="1" applyFont="1" applyFill="1" applyBorder="1" applyAlignment="1">
      <alignment horizontal="right"/>
    </xf>
    <xf numFmtId="0" fontId="13" fillId="2" borderId="0" xfId="0" applyNumberFormat="1" applyFont="1" applyFill="1" applyBorder="1" applyAlignment="1">
      <alignment horizontal="left" indent="1"/>
    </xf>
    <xf numFmtId="3" fontId="10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8" fillId="0" borderId="0" xfId="0" applyFont="1" applyFill="1"/>
    <xf numFmtId="0" fontId="8" fillId="3" borderId="0" xfId="0" applyFont="1" applyFill="1"/>
    <xf numFmtId="3" fontId="0" fillId="2" borderId="0" xfId="0" applyNumberFormat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left" indent="1"/>
    </xf>
    <xf numFmtId="3" fontId="15" fillId="2" borderId="0" xfId="0" applyNumberFormat="1" applyFont="1" applyFill="1"/>
    <xf numFmtId="0" fontId="15" fillId="2" borderId="0" xfId="0" applyFont="1" applyFill="1"/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2" fontId="4" fillId="2" borderId="0" xfId="0" applyNumberFormat="1" applyFont="1" applyFill="1" applyBorder="1" applyAlignment="1">
      <alignment horizontal="right"/>
    </xf>
    <xf numFmtId="0" fontId="19" fillId="2" borderId="0" xfId="0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horizontal="right" vertical="center"/>
    </xf>
    <xf numFmtId="0" fontId="11" fillId="2" borderId="0" xfId="0" quotePrefix="1" applyFont="1" applyFill="1" applyBorder="1" applyAlignment="1">
      <alignment horizontal="left" indent="1"/>
    </xf>
    <xf numFmtId="0" fontId="12" fillId="2" borderId="0" xfId="0" quotePrefix="1" applyFont="1" applyFill="1" applyBorder="1"/>
    <xf numFmtId="3" fontId="11" fillId="2" borderId="0" xfId="0" applyNumberFormat="1" applyFont="1" applyFill="1" applyBorder="1"/>
    <xf numFmtId="0" fontId="12" fillId="2" borderId="0" xfId="0" quotePrefix="1" applyFont="1" applyFill="1" applyBorder="1" applyAlignment="1">
      <alignment horizontal="left"/>
    </xf>
    <xf numFmtId="0" fontId="3" fillId="2" borderId="0" xfId="0" applyFont="1" applyFill="1" applyBorder="1"/>
    <xf numFmtId="0" fontId="7" fillId="2" borderId="0" xfId="0" applyFont="1" applyFill="1" applyBorder="1"/>
    <xf numFmtId="2" fontId="14" fillId="2" borderId="0" xfId="0" applyNumberFormat="1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 vertical="center" wrapText="1"/>
    </xf>
    <xf numFmtId="2" fontId="14" fillId="2" borderId="0" xfId="0" applyNumberFormat="1" applyFont="1" applyFill="1" applyBorder="1" applyAlignment="1">
      <alignment horizontal="right" wrapText="1"/>
    </xf>
    <xf numFmtId="0" fontId="18" fillId="2" borderId="0" xfId="0" applyFont="1" applyFill="1" applyBorder="1" applyAlignment="1">
      <alignment horizontal="right" wrapText="1"/>
    </xf>
    <xf numFmtId="0" fontId="0" fillId="2" borderId="0" xfId="0" applyFont="1" applyFill="1" applyBorder="1"/>
    <xf numFmtId="0" fontId="18" fillId="2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0" fillId="3" borderId="0" xfId="0" applyFont="1" applyFill="1" applyBorder="1"/>
    <xf numFmtId="165" fontId="15" fillId="2" borderId="0" xfId="0" applyNumberFormat="1" applyFont="1" applyFill="1"/>
    <xf numFmtId="165" fontId="0" fillId="0" borderId="0" xfId="0" applyNumberFormat="1" applyFont="1"/>
    <xf numFmtId="165" fontId="14" fillId="2" borderId="0" xfId="0" applyNumberFormat="1" applyFont="1" applyFill="1" applyBorder="1" applyAlignment="1">
      <alignment horizontal="right"/>
    </xf>
    <xf numFmtId="1" fontId="14" fillId="2" borderId="0" xfId="0" applyNumberFormat="1" applyFont="1" applyFill="1" applyBorder="1" applyAlignment="1">
      <alignment horizontal="left"/>
    </xf>
    <xf numFmtId="3" fontId="12" fillId="2" borderId="0" xfId="0" applyNumberFormat="1" applyFont="1" applyFill="1"/>
    <xf numFmtId="165" fontId="12" fillId="2" borderId="0" xfId="0" applyNumberFormat="1" applyFont="1" applyFill="1"/>
    <xf numFmtId="165" fontId="11" fillId="2" borderId="0" xfId="0" applyNumberFormat="1" applyFont="1" applyFill="1" applyBorder="1"/>
    <xf numFmtId="0" fontId="15" fillId="2" borderId="0" xfId="0" applyFont="1" applyFill="1" applyBorder="1"/>
    <xf numFmtId="0" fontId="3" fillId="0" borderId="0" xfId="0" applyFont="1" applyFill="1"/>
    <xf numFmtId="0" fontId="3" fillId="3" borderId="0" xfId="0" applyFont="1" applyFill="1"/>
    <xf numFmtId="0" fontId="14" fillId="2" borderId="0" xfId="0" applyFont="1" applyFill="1" applyBorder="1" applyAlignment="1">
      <alignment horizontal="left"/>
    </xf>
    <xf numFmtId="3" fontId="11" fillId="2" borderId="0" xfId="0" applyNumberFormat="1" applyFont="1" applyFill="1"/>
    <xf numFmtId="165" fontId="4" fillId="2" borderId="0" xfId="0" applyNumberFormat="1" applyFont="1" applyFill="1" applyBorder="1"/>
    <xf numFmtId="165" fontId="11" fillId="2" borderId="0" xfId="0" applyNumberFormat="1" applyFont="1" applyFill="1"/>
    <xf numFmtId="0" fontId="11" fillId="2" borderId="0" xfId="0" applyFont="1" applyFill="1"/>
    <xf numFmtId="3" fontId="4" fillId="0" borderId="0" xfId="0" applyNumberFormat="1" applyFont="1" applyFill="1" applyBorder="1" applyAlignment="1">
      <alignment horizontal="right"/>
    </xf>
    <xf numFmtId="3" fontId="11" fillId="0" borderId="0" xfId="0" applyNumberFormat="1" applyFont="1" applyFill="1" applyBorder="1"/>
    <xf numFmtId="3" fontId="11" fillId="0" borderId="0" xfId="0" applyNumberFormat="1" applyFont="1" applyFill="1"/>
    <xf numFmtId="0" fontId="4" fillId="0" borderId="0" xfId="0" applyFont="1"/>
    <xf numFmtId="0" fontId="22" fillId="2" borderId="0" xfId="0" applyFont="1" applyFill="1" applyBorder="1" applyAlignment="1"/>
    <xf numFmtId="0" fontId="22" fillId="0" borderId="0" xfId="0" applyFont="1" applyFill="1" applyBorder="1" applyAlignment="1"/>
    <xf numFmtId="3" fontId="22" fillId="2" borderId="0" xfId="0" applyNumberFormat="1" applyFont="1" applyFill="1" applyBorder="1" applyAlignment="1"/>
    <xf numFmtId="2" fontId="4" fillId="2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0" fontId="4" fillId="2" borderId="0" xfId="0" applyNumberFormat="1" applyFont="1" applyFill="1" applyBorder="1" applyAlignment="1">
      <alignment horizontal="left" indent="1"/>
    </xf>
    <xf numFmtId="0" fontId="5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right"/>
    </xf>
    <xf numFmtId="0" fontId="21" fillId="2" borderId="0" xfId="0" applyFont="1" applyFill="1" applyBorder="1" applyAlignment="1">
      <alignment horizontal="right"/>
    </xf>
    <xf numFmtId="0" fontId="26" fillId="0" borderId="0" xfId="1" applyFont="1" applyBorder="1" applyAlignment="1" applyProtection="1">
      <protection locked="0"/>
    </xf>
    <xf numFmtId="0" fontId="6" fillId="2" borderId="0" xfId="0" applyFont="1" applyFill="1" applyBorder="1" applyAlignment="1">
      <alignment horizontal="right"/>
    </xf>
    <xf numFmtId="0" fontId="11" fillId="2" borderId="0" xfId="0" applyFont="1" applyFill="1" applyBorder="1" applyAlignment="1"/>
    <xf numFmtId="0" fontId="25" fillId="0" borderId="0" xfId="1" applyFont="1" applyBorder="1" applyAlignment="1" applyProtection="1">
      <protection locked="0"/>
    </xf>
    <xf numFmtId="0" fontId="0" fillId="0" borderId="0" xfId="0" applyFont="1" applyBorder="1"/>
    <xf numFmtId="0" fontId="10" fillId="2" borderId="0" xfId="0" applyFont="1" applyFill="1" applyBorder="1" applyAlignment="1">
      <alignment horizontal="center" vertical="center"/>
    </xf>
    <xf numFmtId="0" fontId="8" fillId="0" borderId="0" xfId="1" applyFont="1" applyBorder="1" applyAlignment="1" applyProtection="1">
      <protection locked="0"/>
    </xf>
    <xf numFmtId="0" fontId="5" fillId="2" borderId="0" xfId="0" applyFont="1" applyFill="1" applyBorder="1" applyAlignment="1">
      <alignment horizontal="left" vertical="center"/>
    </xf>
    <xf numFmtId="2" fontId="10" fillId="2" borderId="0" xfId="0" applyNumberFormat="1" applyFont="1" applyFill="1" applyBorder="1" applyAlignment="1">
      <alignment horizontal="right"/>
    </xf>
    <xf numFmtId="0" fontId="9" fillId="2" borderId="0" xfId="0" applyFont="1" applyFill="1" applyBorder="1"/>
    <xf numFmtId="0" fontId="28" fillId="0" borderId="0" xfId="0" applyFont="1" applyFill="1"/>
    <xf numFmtId="0" fontId="29" fillId="4" borderId="0" xfId="0" applyFont="1" applyFill="1" applyBorder="1" applyAlignment="1">
      <alignment horizontal="right"/>
    </xf>
    <xf numFmtId="0" fontId="29" fillId="4" borderId="0" xfId="0" applyFont="1" applyFill="1" applyBorder="1" applyAlignment="1">
      <alignment vertical="center"/>
    </xf>
    <xf numFmtId="0" fontId="1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13" fillId="2" borderId="1" xfId="0" applyNumberFormat="1" applyFont="1" applyFill="1" applyBorder="1" applyAlignment="1">
      <alignment horizontal="left" indent="1"/>
    </xf>
    <xf numFmtId="3" fontId="10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0" fontId="15" fillId="2" borderId="0" xfId="0" applyFont="1" applyFill="1" applyBorder="1" applyAlignment="1">
      <alignment horizontal="right"/>
    </xf>
    <xf numFmtId="3" fontId="1" fillId="2" borderId="1" xfId="0" applyNumberFormat="1" applyFont="1" applyFill="1" applyBorder="1"/>
    <xf numFmtId="0" fontId="25" fillId="0" borderId="1" xfId="1" applyFont="1" applyBorder="1" applyAlignment="1" applyProtection="1">
      <alignment horizontal="right"/>
      <protection locked="0"/>
    </xf>
    <xf numFmtId="0" fontId="5" fillId="4" borderId="0" xfId="0" applyFont="1" applyFill="1" applyBorder="1" applyAlignment="1">
      <alignment horizontal="left" vertical="center" wrapText="1"/>
    </xf>
    <xf numFmtId="2" fontId="14" fillId="4" borderId="0" xfId="0" applyNumberFormat="1" applyFont="1" applyFill="1" applyBorder="1" applyAlignment="1">
      <alignment horizontal="right" wrapText="1"/>
    </xf>
    <xf numFmtId="0" fontId="18" fillId="4" borderId="0" xfId="0" applyFont="1" applyFill="1" applyBorder="1" applyAlignment="1">
      <alignment horizontal="right" wrapText="1"/>
    </xf>
    <xf numFmtId="0" fontId="4" fillId="4" borderId="1" xfId="0" applyFont="1" applyFill="1" applyBorder="1"/>
    <xf numFmtId="14" fontId="4" fillId="4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3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1" fillId="2" borderId="1" xfId="0" quotePrefix="1" applyFont="1" applyFill="1" applyBorder="1" applyAlignment="1">
      <alignment horizontal="left" indent="1"/>
    </xf>
    <xf numFmtId="3" fontId="4" fillId="2" borderId="1" xfId="0" applyNumberFormat="1" applyFont="1" applyFill="1" applyBorder="1" applyAlignment="1">
      <alignment horizontal="right" vertical="center"/>
    </xf>
    <xf numFmtId="0" fontId="30" fillId="4" borderId="0" xfId="0" applyFont="1" applyFill="1" applyBorder="1" applyAlignment="1">
      <alignment horizontal="left" vertical="center" wrapText="1"/>
    </xf>
    <xf numFmtId="2" fontId="30" fillId="4" borderId="0" xfId="0" applyNumberFormat="1" applyFont="1" applyFill="1" applyBorder="1" applyAlignment="1">
      <alignment horizontal="right" wrapText="1"/>
    </xf>
    <xf numFmtId="0" fontId="29" fillId="4" borderId="0" xfId="0" applyFont="1" applyFill="1" applyBorder="1" applyAlignment="1">
      <alignment horizontal="left" wrapText="1"/>
    </xf>
    <xf numFmtId="0" fontId="29" fillId="4" borderId="0" xfId="0" applyFont="1" applyFill="1" applyBorder="1" applyAlignment="1">
      <alignment horizontal="center" vertical="center"/>
    </xf>
    <xf numFmtId="3" fontId="11" fillId="2" borderId="1" xfId="0" applyNumberFormat="1" applyFont="1" applyFill="1" applyBorder="1"/>
    <xf numFmtId="165" fontId="30" fillId="4" borderId="0" xfId="0" applyNumberFormat="1" applyFont="1" applyFill="1" applyBorder="1" applyAlignment="1">
      <alignment horizontal="right"/>
    </xf>
    <xf numFmtId="1" fontId="30" fillId="4" borderId="0" xfId="0" applyNumberFormat="1" applyFont="1" applyFill="1" applyBorder="1" applyAlignment="1">
      <alignment horizontal="left"/>
    </xf>
    <xf numFmtId="0" fontId="28" fillId="4" borderId="0" xfId="0" applyFont="1" applyFill="1" applyBorder="1"/>
    <xf numFmtId="3" fontId="29" fillId="4" borderId="0" xfId="0" applyNumberFormat="1" applyFont="1" applyFill="1"/>
    <xf numFmtId="165" fontId="29" fillId="4" borderId="0" xfId="0" applyNumberFormat="1" applyFont="1" applyFill="1"/>
    <xf numFmtId="165" fontId="11" fillId="2" borderId="1" xfId="0" applyNumberFormat="1" applyFont="1" applyFill="1" applyBorder="1"/>
    <xf numFmtId="0" fontId="15" fillId="2" borderId="1" xfId="0" applyFont="1" applyFill="1" applyBorder="1"/>
    <xf numFmtId="3" fontId="15" fillId="2" borderId="1" xfId="0" applyNumberFormat="1" applyFont="1" applyFill="1" applyBorder="1"/>
    <xf numFmtId="165" fontId="15" fillId="2" borderId="1" xfId="0" applyNumberFormat="1" applyFont="1" applyFill="1" applyBorder="1"/>
    <xf numFmtId="165" fontId="11" fillId="2" borderId="0" xfId="0" applyNumberFormat="1" applyFont="1" applyFill="1" applyBorder="1" applyAlignment="1">
      <alignment horizontal="right"/>
    </xf>
    <xf numFmtId="0" fontId="21" fillId="2" borderId="1" xfId="0" applyFont="1" applyFill="1" applyBorder="1" applyAlignment="1">
      <alignment horizontal="right"/>
    </xf>
    <xf numFmtId="0" fontId="30" fillId="4" borderId="0" xfId="0" applyFont="1" applyFill="1" applyBorder="1" applyAlignment="1"/>
    <xf numFmtId="2" fontId="30" fillId="4" borderId="0" xfId="0" applyNumberFormat="1" applyFont="1" applyFill="1" applyBorder="1" applyAlignment="1">
      <alignment horizontal="right"/>
    </xf>
    <xf numFmtId="0" fontId="30" fillId="4" borderId="0" xfId="0" applyFont="1" applyFill="1" applyBorder="1" applyAlignment="1">
      <alignment horizontal="left"/>
    </xf>
    <xf numFmtId="165" fontId="4" fillId="2" borderId="1" xfId="0" applyNumberFormat="1" applyFont="1" applyFill="1" applyBorder="1"/>
    <xf numFmtId="3" fontId="21" fillId="2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29" fillId="4" borderId="0" xfId="0" applyNumberFormat="1" applyFont="1" applyFill="1" applyBorder="1" applyAlignment="1">
      <alignment horizontal="right"/>
    </xf>
    <xf numFmtId="3" fontId="11" fillId="0" borderId="1" xfId="0" applyNumberFormat="1" applyFont="1" applyFill="1" applyBorder="1"/>
    <xf numFmtId="0" fontId="0" fillId="0" borderId="1" xfId="0" applyFont="1" applyBorder="1"/>
    <xf numFmtId="3" fontId="2" fillId="2" borderId="0" xfId="0" applyNumberFormat="1" applyFont="1" applyFill="1" applyBorder="1" applyAlignment="1"/>
    <xf numFmtId="3" fontId="5" fillId="2" borderId="0" xfId="0" applyNumberFormat="1" applyFont="1" applyFill="1" applyBorder="1" applyAlignment="1"/>
    <xf numFmtId="0" fontId="3" fillId="2" borderId="1" xfId="0" applyFont="1" applyFill="1" applyBorder="1"/>
    <xf numFmtId="0" fontId="29" fillId="4" borderId="0" xfId="0" applyFont="1" applyFill="1" applyBorder="1" applyAlignment="1">
      <alignment horizontal="center" vertical="center"/>
    </xf>
    <xf numFmtId="0" fontId="29" fillId="4" borderId="0" xfId="0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4" fillId="2" borderId="0" xfId="0" applyNumberFormat="1" applyFont="1" applyFill="1"/>
    <xf numFmtId="0" fontId="4" fillId="2" borderId="0" xfId="0" applyFont="1" applyFill="1"/>
    <xf numFmtId="3" fontId="15" fillId="2" borderId="0" xfId="0" applyNumberFormat="1" applyFont="1" applyFill="1" applyBorder="1"/>
    <xf numFmtId="165" fontId="15" fillId="2" borderId="0" xfId="0" applyNumberFormat="1" applyFont="1" applyFill="1" applyBorder="1"/>
    <xf numFmtId="0" fontId="29" fillId="4" borderId="0" xfId="0" applyFont="1" applyFill="1" applyBorder="1" applyAlignment="1">
      <alignment horizontal="center" vertical="center"/>
    </xf>
    <xf numFmtId="0" fontId="29" fillId="4" borderId="0" xfId="0" applyFont="1" applyFill="1" applyBorder="1" applyAlignment="1">
      <alignment horizontal="center"/>
    </xf>
    <xf numFmtId="2" fontId="29" fillId="4" borderId="0" xfId="0" applyNumberFormat="1" applyFont="1" applyFill="1" applyBorder="1" applyAlignment="1">
      <alignment horizontal="center"/>
    </xf>
    <xf numFmtId="0" fontId="29" fillId="4" borderId="0" xfId="0" applyFont="1" applyFill="1" applyBorder="1" applyAlignment="1"/>
    <xf numFmtId="0" fontId="31" fillId="4" borderId="0" xfId="0" applyFont="1" applyFill="1" applyBorder="1"/>
    <xf numFmtId="3" fontId="29" fillId="4" borderId="0" xfId="0" applyNumberFormat="1" applyFont="1" applyFill="1" applyBorder="1" applyAlignment="1"/>
    <xf numFmtId="3" fontId="29" fillId="4" borderId="0" xfId="0" applyNumberFormat="1" applyFont="1" applyFill="1" applyBorder="1"/>
    <xf numFmtId="0" fontId="29" fillId="4" borderId="0" xfId="0" applyFont="1" applyFill="1" applyBorder="1" applyAlignment="1">
      <alignment horizontal="right" vertical="center" wrapText="1"/>
    </xf>
    <xf numFmtId="0" fontId="29" fillId="4" borderId="0" xfId="0" applyFont="1" applyFill="1" applyBorder="1" applyAlignment="1">
      <alignment vertical="top" wrapText="1"/>
    </xf>
    <xf numFmtId="0" fontId="29" fillId="4" borderId="0" xfId="0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right" vertical="top" wrapText="1"/>
    </xf>
    <xf numFmtId="0" fontId="27" fillId="0" borderId="0" xfId="1" applyFont="1" applyBorder="1" applyAlignment="1" applyProtection="1">
      <alignment horizontal="right"/>
      <protection locked="0"/>
    </xf>
    <xf numFmtId="0" fontId="15" fillId="2" borderId="0" xfId="0" applyFont="1" applyFill="1" applyBorder="1" applyAlignment="1">
      <alignment horizontal="right"/>
    </xf>
    <xf numFmtId="165" fontId="0" fillId="0" borderId="0" xfId="0" applyNumberFormat="1" applyFont="1" applyFill="1" applyBorder="1"/>
    <xf numFmtId="0" fontId="29" fillId="4" borderId="0" xfId="0" applyFont="1" applyFill="1" applyAlignment="1">
      <alignment horizontal="right"/>
    </xf>
    <xf numFmtId="0" fontId="32" fillId="4" borderId="0" xfId="0" applyFont="1" applyFill="1"/>
    <xf numFmtId="0" fontId="32" fillId="4" borderId="0" xfId="0" applyFont="1" applyFill="1" applyAlignment="1">
      <alignment horizontal="right"/>
    </xf>
    <xf numFmtId="2" fontId="32" fillId="4" borderId="0" xfId="0" applyNumberFormat="1" applyFont="1" applyFill="1" applyAlignment="1">
      <alignment horizontal="right"/>
    </xf>
    <xf numFmtId="14" fontId="29" fillId="4" borderId="0" xfId="0" applyNumberFormat="1" applyFont="1" applyFill="1" applyAlignment="1">
      <alignment horizontal="right"/>
    </xf>
    <xf numFmtId="14" fontId="32" fillId="4" borderId="0" xfId="0" applyNumberFormat="1" applyFont="1" applyFill="1" applyAlignment="1">
      <alignment horizontal="right"/>
    </xf>
    <xf numFmtId="3" fontId="29" fillId="4" borderId="0" xfId="0" applyNumberFormat="1" applyFont="1" applyFill="1" applyAlignment="1">
      <alignment horizontal="right" vertical="center"/>
    </xf>
    <xf numFmtId="164" fontId="29" fillId="4" borderId="0" xfId="0" applyNumberFormat="1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0" fontId="32" fillId="4" borderId="0" xfId="0" applyFont="1" applyFill="1" applyAlignment="1">
      <alignment horizontal="right" vertical="center"/>
    </xf>
    <xf numFmtId="14" fontId="4" fillId="2" borderId="0" xfId="0" applyNumberFormat="1" applyFont="1" applyFill="1" applyAlignment="1">
      <alignment horizontal="right"/>
    </xf>
    <xf numFmtId="2" fontId="4" fillId="2" borderId="0" xfId="0" applyNumberFormat="1" applyFont="1" applyFill="1" applyAlignment="1">
      <alignment horizontal="right"/>
    </xf>
    <xf numFmtId="3" fontId="10" fillId="2" borderId="0" xfId="0" applyNumberFormat="1" applyFont="1" applyFill="1" applyAlignment="1">
      <alignment horizontal="right" vertical="center"/>
    </xf>
    <xf numFmtId="0" fontId="8" fillId="0" borderId="0" xfId="0" applyFont="1"/>
    <xf numFmtId="3" fontId="4" fillId="2" borderId="0" xfId="0" applyNumberFormat="1" applyFont="1" applyFill="1" applyAlignment="1">
      <alignment horizontal="right" vertical="center"/>
    </xf>
    <xf numFmtId="0" fontId="0" fillId="3" borderId="0" xfId="0" applyFill="1"/>
    <xf numFmtId="3" fontId="11" fillId="2" borderId="0" xfId="0" applyNumberFormat="1" applyFont="1" applyFill="1" applyAlignment="1">
      <alignment horizontal="right"/>
    </xf>
    <xf numFmtId="0" fontId="24" fillId="0" borderId="0" xfId="1" applyFont="1" applyBorder="1" applyAlignment="1" applyProtection="1">
      <protection locked="0"/>
    </xf>
    <xf numFmtId="3" fontId="12" fillId="0" borderId="0" xfId="0" applyNumberFormat="1" applyFont="1"/>
    <xf numFmtId="165" fontId="32" fillId="4" borderId="0" xfId="0" applyNumberFormat="1" applyFont="1" applyFill="1" applyAlignment="1">
      <alignment horizontal="right"/>
    </xf>
    <xf numFmtId="3" fontId="32" fillId="4" borderId="0" xfId="0" applyNumberFormat="1" applyFont="1" applyFill="1" applyAlignment="1">
      <alignment horizontal="right"/>
    </xf>
    <xf numFmtId="3" fontId="28" fillId="4" borderId="0" xfId="0" applyNumberFormat="1" applyFont="1" applyFill="1" applyAlignment="1">
      <alignment horizontal="right"/>
    </xf>
    <xf numFmtId="165" fontId="28" fillId="4" borderId="0" xfId="0" applyNumberFormat="1" applyFont="1" applyFill="1" applyAlignment="1">
      <alignment horizontal="right"/>
    </xf>
    <xf numFmtId="3" fontId="0" fillId="2" borderId="0" xfId="0" applyNumberFormat="1" applyFill="1" applyAlignment="1">
      <alignment horizontal="right"/>
    </xf>
    <xf numFmtId="165" fontId="0" fillId="2" borderId="0" xfId="0" applyNumberFormat="1" applyFill="1" applyAlignment="1">
      <alignment horizontal="right"/>
    </xf>
    <xf numFmtId="3" fontId="12" fillId="2" borderId="0" xfId="0" applyNumberFormat="1" applyFont="1" applyFill="1" applyAlignment="1">
      <alignment horizontal="right"/>
    </xf>
    <xf numFmtId="3" fontId="32" fillId="4" borderId="0" xfId="0" applyNumberFormat="1" applyFont="1" applyFill="1"/>
    <xf numFmtId="3" fontId="32" fillId="4" borderId="2" xfId="0" applyNumberFormat="1" applyFont="1" applyFill="1" applyBorder="1"/>
    <xf numFmtId="3" fontId="11" fillId="0" borderId="0" xfId="0" applyNumberFormat="1" applyFont="1"/>
    <xf numFmtId="165" fontId="29" fillId="5" borderId="0" xfId="0" applyNumberFormat="1" applyFont="1" applyFill="1" applyBorder="1" applyAlignment="1">
      <alignment horizontal="right"/>
    </xf>
    <xf numFmtId="164" fontId="29" fillId="5" borderId="3" xfId="0" applyNumberFormat="1" applyFont="1" applyFill="1" applyBorder="1"/>
    <xf numFmtId="165" fontId="29" fillId="5" borderId="0" xfId="0" applyNumberFormat="1" applyFont="1" applyFill="1" applyBorder="1" applyAlignment="1">
      <alignment vertical="center"/>
    </xf>
    <xf numFmtId="0" fontId="29" fillId="5" borderId="0" xfId="0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/>
    </xf>
    <xf numFmtId="0" fontId="27" fillId="0" borderId="0" xfId="1" applyFont="1" applyBorder="1" applyAlignment="1" applyProtection="1">
      <alignment horizontal="right"/>
      <protection locked="0"/>
    </xf>
    <xf numFmtId="0" fontId="15" fillId="2" borderId="0" xfId="0" applyFont="1" applyFill="1" applyBorder="1" applyAlignment="1">
      <alignment horizontal="right"/>
    </xf>
    <xf numFmtId="3" fontId="12" fillId="0" borderId="0" xfId="0" applyNumberFormat="1" applyFont="1" applyAlignment="1">
      <alignment horizontal="right"/>
    </xf>
    <xf numFmtId="0" fontId="13" fillId="2" borderId="0" xfId="0" applyFont="1" applyFill="1" applyBorder="1" applyAlignment="1">
      <alignment vertical="center"/>
    </xf>
    <xf numFmtId="0" fontId="11" fillId="2" borderId="0" xfId="0" quotePrefix="1" applyFont="1" applyFill="1" applyBorder="1"/>
    <xf numFmtId="0" fontId="11" fillId="2" borderId="0" xfId="0" quotePrefix="1" applyFont="1" applyFill="1" applyBorder="1" applyAlignment="1">
      <alignment horizontal="left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/>
    <xf numFmtId="165" fontId="29" fillId="0" borderId="0" xfId="0" applyNumberFormat="1" applyFont="1" applyFill="1"/>
    <xf numFmtId="3" fontId="10" fillId="2" borderId="0" xfId="0" applyNumberFormat="1" applyFont="1" applyFill="1"/>
    <xf numFmtId="3" fontId="4" fillId="2" borderId="0" xfId="0" applyNumberFormat="1" applyFont="1" applyFill="1"/>
    <xf numFmtId="3" fontId="4" fillId="0" borderId="0" xfId="0" applyNumberFormat="1" applyFont="1"/>
    <xf numFmtId="165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/>
    </xf>
    <xf numFmtId="0" fontId="27" fillId="0" borderId="0" xfId="1" applyFont="1" applyBorder="1" applyAlignment="1" applyProtection="1">
      <alignment horizontal="right"/>
      <protection locked="0"/>
    </xf>
    <xf numFmtId="0" fontId="32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right"/>
    </xf>
    <xf numFmtId="0" fontId="29" fillId="4" borderId="2" xfId="0" applyFont="1" applyFill="1" applyBorder="1" applyAlignment="1">
      <alignment horizontal="center"/>
    </xf>
    <xf numFmtId="2" fontId="29" fillId="4" borderId="2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right"/>
    </xf>
    <xf numFmtId="3" fontId="32" fillId="4" borderId="2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878787"/>
      <color rgb="FF004D9D"/>
      <color rgb="FF6695C4"/>
      <color rgb="FFD9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6125</xdr:colOff>
      <xdr:row>0</xdr:row>
      <xdr:rowOff>40005</xdr:rowOff>
    </xdr:from>
    <xdr:to>
      <xdr:col>0</xdr:col>
      <xdr:colOff>935765</xdr:colOff>
      <xdr:row>2</xdr:row>
      <xdr:rowOff>29139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5" y="40005"/>
          <a:ext cx="929640" cy="363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</xdr:colOff>
      <xdr:row>0</xdr:row>
      <xdr:rowOff>22860</xdr:rowOff>
    </xdr:from>
    <xdr:to>
      <xdr:col>0</xdr:col>
      <xdr:colOff>931545</xdr:colOff>
      <xdr:row>2</xdr:row>
      <xdr:rowOff>11994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" y="228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34290</xdr:rowOff>
    </xdr:from>
    <xdr:to>
      <xdr:col>0</xdr:col>
      <xdr:colOff>929640</xdr:colOff>
      <xdr:row>45</xdr:row>
      <xdr:rowOff>23424</xdr:rowOff>
    </xdr:to>
    <xdr:pic>
      <xdr:nvPicPr>
        <xdr:cNvPr id="12" name="11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8281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22860</xdr:rowOff>
    </xdr:from>
    <xdr:to>
      <xdr:col>0</xdr:col>
      <xdr:colOff>929640</xdr:colOff>
      <xdr:row>88</xdr:row>
      <xdr:rowOff>11994</xdr:rowOff>
    </xdr:to>
    <xdr:pic>
      <xdr:nvPicPr>
        <xdr:cNvPr id="13" name="12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991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129</xdr:row>
      <xdr:rowOff>41910</xdr:rowOff>
    </xdr:from>
    <xdr:to>
      <xdr:col>0</xdr:col>
      <xdr:colOff>929640</xdr:colOff>
      <xdr:row>131</xdr:row>
      <xdr:rowOff>31044</xdr:rowOff>
    </xdr:to>
    <xdr:pic>
      <xdr:nvPicPr>
        <xdr:cNvPr id="14" name="13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6843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172</xdr:row>
      <xdr:rowOff>22860</xdr:rowOff>
    </xdr:from>
    <xdr:to>
      <xdr:col>0</xdr:col>
      <xdr:colOff>948690</xdr:colOff>
      <xdr:row>174</xdr:row>
      <xdr:rowOff>11994</xdr:rowOff>
    </xdr:to>
    <xdr:pic>
      <xdr:nvPicPr>
        <xdr:cNvPr id="15" name="14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96933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41910</xdr:rowOff>
    </xdr:from>
    <xdr:to>
      <xdr:col>0</xdr:col>
      <xdr:colOff>929640</xdr:colOff>
      <xdr:row>217</xdr:row>
      <xdr:rowOff>31044</xdr:rowOff>
    </xdr:to>
    <xdr:pic>
      <xdr:nvPicPr>
        <xdr:cNvPr id="16" name="15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4643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258</xdr:row>
      <xdr:rowOff>41910</xdr:rowOff>
    </xdr:from>
    <xdr:to>
      <xdr:col>0</xdr:col>
      <xdr:colOff>929640</xdr:colOff>
      <xdr:row>260</xdr:row>
      <xdr:rowOff>31044</xdr:rowOff>
    </xdr:to>
    <xdr:pic>
      <xdr:nvPicPr>
        <xdr:cNvPr id="17" name="16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4738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301</xdr:row>
      <xdr:rowOff>34290</xdr:rowOff>
    </xdr:from>
    <xdr:to>
      <xdr:col>0</xdr:col>
      <xdr:colOff>929640</xdr:colOff>
      <xdr:row>303</xdr:row>
      <xdr:rowOff>23424</xdr:rowOff>
    </xdr:to>
    <xdr:pic>
      <xdr:nvPicPr>
        <xdr:cNvPr id="19" name="18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84064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929640</xdr:colOff>
      <xdr:row>2</xdr:row>
      <xdr:rowOff>23424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929640" cy="375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929640</xdr:colOff>
      <xdr:row>2</xdr:row>
      <xdr:rowOff>27234</xdr:rowOff>
    </xdr:to>
    <xdr:pic>
      <xdr:nvPicPr>
        <xdr:cNvPr id="9" name="8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41910</xdr:rowOff>
    </xdr:from>
    <xdr:to>
      <xdr:col>0</xdr:col>
      <xdr:colOff>929640</xdr:colOff>
      <xdr:row>48</xdr:row>
      <xdr:rowOff>31044</xdr:rowOff>
    </xdr:to>
    <xdr:pic>
      <xdr:nvPicPr>
        <xdr:cNvPr id="10" name="9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2853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</xdr:colOff>
      <xdr:row>91</xdr:row>
      <xdr:rowOff>53340</xdr:rowOff>
    </xdr:from>
    <xdr:to>
      <xdr:col>0</xdr:col>
      <xdr:colOff>937260</xdr:colOff>
      <xdr:row>93</xdr:row>
      <xdr:rowOff>42474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456944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136</xdr:row>
      <xdr:rowOff>33655</xdr:rowOff>
    </xdr:from>
    <xdr:to>
      <xdr:col>0</xdr:col>
      <xdr:colOff>929640</xdr:colOff>
      <xdr:row>138</xdr:row>
      <xdr:rowOff>22789</xdr:rowOff>
    </xdr:to>
    <xdr:pic>
      <xdr:nvPicPr>
        <xdr:cNvPr id="12" name="11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5543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</xdr:colOff>
      <xdr:row>181</xdr:row>
      <xdr:rowOff>36195</xdr:rowOff>
    </xdr:from>
    <xdr:to>
      <xdr:col>0</xdr:col>
      <xdr:colOff>935355</xdr:colOff>
      <xdr:row>183</xdr:row>
      <xdr:rowOff>25329</xdr:rowOff>
    </xdr:to>
    <xdr:pic>
      <xdr:nvPicPr>
        <xdr:cNvPr id="13" name="12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" y="2889694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226</xdr:row>
      <xdr:rowOff>40005</xdr:rowOff>
    </xdr:from>
    <xdr:to>
      <xdr:col>0</xdr:col>
      <xdr:colOff>929640</xdr:colOff>
      <xdr:row>228</xdr:row>
      <xdr:rowOff>29139</xdr:rowOff>
    </xdr:to>
    <xdr:pic>
      <xdr:nvPicPr>
        <xdr:cNvPr id="14" name="13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3023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271</xdr:row>
      <xdr:rowOff>49530</xdr:rowOff>
    </xdr:from>
    <xdr:to>
      <xdr:col>0</xdr:col>
      <xdr:colOff>929640</xdr:colOff>
      <xdr:row>273</xdr:row>
      <xdr:rowOff>38664</xdr:rowOff>
    </xdr:to>
    <xdr:pic>
      <xdr:nvPicPr>
        <xdr:cNvPr id="15" name="14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25493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</xdr:colOff>
      <xdr:row>0</xdr:row>
      <xdr:rowOff>38100</xdr:rowOff>
    </xdr:from>
    <xdr:to>
      <xdr:col>0</xdr:col>
      <xdr:colOff>941070</xdr:colOff>
      <xdr:row>2</xdr:row>
      <xdr:rowOff>27234</xdr:rowOff>
    </xdr:to>
    <xdr:pic>
      <xdr:nvPicPr>
        <xdr:cNvPr id="10" name="9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" y="3810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41910</xdr:rowOff>
    </xdr:from>
    <xdr:to>
      <xdr:col>0</xdr:col>
      <xdr:colOff>929640</xdr:colOff>
      <xdr:row>47</xdr:row>
      <xdr:rowOff>31044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99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</xdr:colOff>
      <xdr:row>89</xdr:row>
      <xdr:rowOff>22860</xdr:rowOff>
    </xdr:from>
    <xdr:to>
      <xdr:col>0</xdr:col>
      <xdr:colOff>931545</xdr:colOff>
      <xdr:row>91</xdr:row>
      <xdr:rowOff>11994</xdr:rowOff>
    </xdr:to>
    <xdr:pic>
      <xdr:nvPicPr>
        <xdr:cNvPr id="12" name="11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" y="1459611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132</xdr:row>
      <xdr:rowOff>30480</xdr:rowOff>
    </xdr:from>
    <xdr:to>
      <xdr:col>0</xdr:col>
      <xdr:colOff>929640</xdr:colOff>
      <xdr:row>134</xdr:row>
      <xdr:rowOff>19614</xdr:rowOff>
    </xdr:to>
    <xdr:pic>
      <xdr:nvPicPr>
        <xdr:cNvPr id="13" name="12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7128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</xdr:colOff>
      <xdr:row>176</xdr:row>
      <xdr:rowOff>36195</xdr:rowOff>
    </xdr:from>
    <xdr:to>
      <xdr:col>0</xdr:col>
      <xdr:colOff>937260</xdr:colOff>
      <xdr:row>178</xdr:row>
      <xdr:rowOff>25329</xdr:rowOff>
    </xdr:to>
    <xdr:pic>
      <xdr:nvPicPr>
        <xdr:cNvPr id="14" name="13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2892552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222</xdr:row>
      <xdr:rowOff>30480</xdr:rowOff>
    </xdr:from>
    <xdr:to>
      <xdr:col>0</xdr:col>
      <xdr:colOff>929640</xdr:colOff>
      <xdr:row>224</xdr:row>
      <xdr:rowOff>19614</xdr:rowOff>
    </xdr:to>
    <xdr:pic>
      <xdr:nvPicPr>
        <xdr:cNvPr id="15" name="14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6833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267</xdr:row>
      <xdr:rowOff>51435</xdr:rowOff>
    </xdr:from>
    <xdr:to>
      <xdr:col>0</xdr:col>
      <xdr:colOff>929640</xdr:colOff>
      <xdr:row>269</xdr:row>
      <xdr:rowOff>40569</xdr:rowOff>
    </xdr:to>
    <xdr:pic>
      <xdr:nvPicPr>
        <xdr:cNvPr id="16" name="15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5691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312</xdr:row>
      <xdr:rowOff>40005</xdr:rowOff>
    </xdr:from>
    <xdr:to>
      <xdr:col>0</xdr:col>
      <xdr:colOff>939165</xdr:colOff>
      <xdr:row>314</xdr:row>
      <xdr:rowOff>29139</xdr:rowOff>
    </xdr:to>
    <xdr:pic>
      <xdr:nvPicPr>
        <xdr:cNvPr id="17" name="16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5117020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</xdr:colOff>
      <xdr:row>0</xdr:row>
      <xdr:rowOff>32385</xdr:rowOff>
    </xdr:from>
    <xdr:to>
      <xdr:col>0</xdr:col>
      <xdr:colOff>933450</xdr:colOff>
      <xdr:row>2</xdr:row>
      <xdr:rowOff>29139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" y="32385"/>
          <a:ext cx="929640" cy="3777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R167"/>
  <sheetViews>
    <sheetView showGridLines="0" tabSelected="1" zoomScale="112" zoomScaleNormal="112" workbookViewId="0">
      <selection activeCell="A5" sqref="A5"/>
    </sheetView>
  </sheetViews>
  <sheetFormatPr baseColWidth="10" defaultColWidth="10.5" defaultRowHeight="14.25" x14ac:dyDescent="0.2"/>
  <cols>
    <col min="1" max="1" width="16.25" style="12" customWidth="1"/>
    <col min="2" max="2" width="11" style="12" customWidth="1"/>
    <col min="3" max="4" width="10.375" style="12" customWidth="1"/>
    <col min="5" max="6" width="10.25" style="12" customWidth="1"/>
    <col min="7" max="7" width="11.625" style="12" customWidth="1"/>
    <col min="8" max="8" width="12.125" style="12" customWidth="1"/>
    <col min="9" max="9" width="7.875" style="12" customWidth="1"/>
    <col min="10" max="11" width="8.75" style="12" customWidth="1"/>
    <col min="12" max="13" width="10.5" style="9"/>
    <col min="14" max="14" width="12.625" style="9" bestFit="1" customWidth="1"/>
    <col min="15" max="252" width="10.5" style="9"/>
    <col min="253" max="16384" width="10.5" style="12"/>
  </cols>
  <sheetData>
    <row r="1" spans="1:252" s="10" customFormat="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4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</row>
    <row r="2" spans="1:252" s="10" customFormat="1" ht="15" customHeight="1" x14ac:dyDescent="0.25">
      <c r="A2" s="1"/>
      <c r="B2" s="1"/>
      <c r="C2" s="1"/>
      <c r="D2" s="1"/>
      <c r="E2" s="211" t="s">
        <v>0</v>
      </c>
      <c r="F2" s="211"/>
      <c r="G2" s="211"/>
      <c r="H2" s="211"/>
      <c r="I2" s="211"/>
      <c r="J2" s="211"/>
      <c r="K2" s="211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pans="1:252" s="10" customFormat="1" ht="4.9000000000000004" customHeight="1" x14ac:dyDescent="0.2">
      <c r="A3" s="91"/>
      <c r="B3" s="91"/>
      <c r="C3" s="91"/>
      <c r="D3" s="91"/>
      <c r="E3" s="91"/>
      <c r="F3" s="92"/>
      <c r="G3" s="93"/>
      <c r="H3" s="93"/>
      <c r="I3" s="93"/>
      <c r="J3" s="93"/>
      <c r="K3" s="93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  <row r="4" spans="1:252" s="10" customFormat="1" ht="4.9000000000000004" customHeight="1" x14ac:dyDescent="0.2">
      <c r="A4" s="1"/>
      <c r="B4" s="1"/>
      <c r="C4" s="1"/>
      <c r="D4" s="1"/>
      <c r="E4" s="1"/>
      <c r="F4" s="79"/>
      <c r="G4" s="76"/>
      <c r="H4" s="76"/>
      <c r="I4" s="76"/>
      <c r="J4" s="76"/>
      <c r="K4" s="76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0" customFormat="1" ht="15" customHeight="1" x14ac:dyDescent="0.2">
      <c r="A5" s="84" t="s">
        <v>242</v>
      </c>
      <c r="B5" s="78"/>
      <c r="C5" s="78"/>
      <c r="D5" s="37"/>
      <c r="E5" s="38"/>
      <c r="F5" s="37"/>
      <c r="G5" s="37"/>
      <c r="H5" s="37"/>
      <c r="I5" s="39"/>
      <c r="J5" s="39"/>
      <c r="K5" s="4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</row>
    <row r="6" spans="1:252" s="10" customFormat="1" ht="15" customHeight="1" x14ac:dyDescent="0.2">
      <c r="A6" s="85"/>
      <c r="B6" s="85"/>
      <c r="C6" s="85"/>
      <c r="D6" s="37"/>
      <c r="E6" s="38"/>
      <c r="F6" s="37"/>
      <c r="G6" s="37"/>
      <c r="H6" s="37"/>
      <c r="I6" s="39"/>
      <c r="J6" s="39"/>
      <c r="K6" s="40"/>
      <c r="L6" s="9"/>
      <c r="M6" s="9"/>
      <c r="N6" s="8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</row>
    <row r="7" spans="1:252" s="10" customFormat="1" ht="4.9000000000000004" customHeight="1" x14ac:dyDescent="0.2">
      <c r="A7" s="85"/>
      <c r="B7" s="85"/>
      <c r="C7" s="85"/>
      <c r="D7" s="37"/>
      <c r="E7" s="38"/>
      <c r="F7" s="37"/>
      <c r="G7" s="37"/>
      <c r="H7" s="37"/>
      <c r="I7" s="39"/>
      <c r="J7" s="39"/>
      <c r="K7" s="40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</row>
    <row r="8" spans="1:252" s="10" customFormat="1" ht="15" customHeight="1" x14ac:dyDescent="0.2">
      <c r="A8" s="209" t="s">
        <v>225</v>
      </c>
      <c r="B8" s="161" t="s">
        <v>1</v>
      </c>
      <c r="C8" s="162"/>
      <c r="D8" s="162"/>
      <c r="E8" s="162"/>
      <c r="F8" s="163" t="s">
        <v>2</v>
      </c>
      <c r="G8" s="161" t="s">
        <v>1</v>
      </c>
      <c r="H8" s="163" t="s">
        <v>1</v>
      </c>
      <c r="I8" s="164" t="s">
        <v>4</v>
      </c>
      <c r="J8" s="164" t="s">
        <v>3</v>
      </c>
      <c r="K8" s="164" t="s">
        <v>5</v>
      </c>
      <c r="L8" s="5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</row>
    <row r="9" spans="1:252" s="10" customFormat="1" ht="15" customHeight="1" x14ac:dyDescent="0.2">
      <c r="A9" s="209"/>
      <c r="B9" s="161" t="s">
        <v>9</v>
      </c>
      <c r="C9" s="162" t="s">
        <v>6</v>
      </c>
      <c r="D9" s="210" t="s">
        <v>7</v>
      </c>
      <c r="E9" s="210"/>
      <c r="F9" s="163" t="s">
        <v>8</v>
      </c>
      <c r="G9" s="161" t="s">
        <v>9</v>
      </c>
      <c r="H9" s="163" t="s">
        <v>230</v>
      </c>
      <c r="I9" s="163" t="s">
        <v>10</v>
      </c>
      <c r="J9" s="163" t="s">
        <v>10</v>
      </c>
      <c r="K9" s="163" t="s">
        <v>10</v>
      </c>
      <c r="L9" s="5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</row>
    <row r="10" spans="1:252" s="10" customFormat="1" ht="15" customHeight="1" x14ac:dyDescent="0.2">
      <c r="A10" s="209"/>
      <c r="B10" s="165">
        <v>45291</v>
      </c>
      <c r="C10" s="163" t="s">
        <v>11</v>
      </c>
      <c r="D10" s="163" t="s">
        <v>12</v>
      </c>
      <c r="E10" s="163" t="s">
        <v>13</v>
      </c>
      <c r="F10" s="164" t="s">
        <v>14</v>
      </c>
      <c r="G10" s="165" t="s">
        <v>247</v>
      </c>
      <c r="H10" s="166">
        <v>45473</v>
      </c>
      <c r="I10" s="164" t="s">
        <v>15</v>
      </c>
      <c r="J10" s="164" t="s">
        <v>15</v>
      </c>
      <c r="K10" s="164" t="s">
        <v>16</v>
      </c>
      <c r="L10" s="5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</row>
    <row r="11" spans="1:252" s="10" customFormat="1" ht="15" customHeight="1" x14ac:dyDescent="0.2">
      <c r="A11" s="209"/>
      <c r="B11" s="161" t="s">
        <v>18</v>
      </c>
      <c r="C11" s="163" t="s">
        <v>18</v>
      </c>
      <c r="D11" s="163" t="s">
        <v>18</v>
      </c>
      <c r="E11" s="163" t="s">
        <v>18</v>
      </c>
      <c r="F11" s="163" t="s">
        <v>18</v>
      </c>
      <c r="G11" s="161" t="s">
        <v>18</v>
      </c>
      <c r="H11" s="163" t="s">
        <v>18</v>
      </c>
      <c r="I11" s="164" t="s">
        <v>19</v>
      </c>
      <c r="J11" s="164" t="s">
        <v>19</v>
      </c>
      <c r="K11" s="164" t="s">
        <v>20</v>
      </c>
      <c r="L11" s="5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</row>
    <row r="12" spans="1:252" s="10" customFormat="1" ht="4.9000000000000004" customHeight="1" x14ac:dyDescent="0.2">
      <c r="A12" s="83"/>
      <c r="B12" s="13"/>
      <c r="C12" s="13"/>
      <c r="D12" s="13"/>
      <c r="E12" s="13"/>
      <c r="F12" s="13"/>
      <c r="G12" s="13"/>
      <c r="H12" s="13"/>
      <c r="I12" s="86"/>
      <c r="J12" s="86"/>
      <c r="K12" s="86"/>
      <c r="L12" s="5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</row>
    <row r="13" spans="1:252" s="10" customFormat="1" ht="15" customHeight="1" x14ac:dyDescent="0.2">
      <c r="A13" s="90" t="s">
        <v>21</v>
      </c>
      <c r="B13" s="167">
        <v>10055968</v>
      </c>
      <c r="C13" s="167">
        <v>71358</v>
      </c>
      <c r="D13" s="167">
        <v>128098</v>
      </c>
      <c r="E13" s="167">
        <v>508</v>
      </c>
      <c r="F13" s="167">
        <v>-251221</v>
      </c>
      <c r="G13" s="167">
        <v>9748007</v>
      </c>
      <c r="H13" s="167">
        <v>9901987.5</v>
      </c>
      <c r="I13" s="168">
        <v>7.2064324059403431</v>
      </c>
      <c r="J13" s="208">
        <v>12.936690825632297</v>
      </c>
      <c r="K13" s="168">
        <v>7.1190336052019392</v>
      </c>
      <c r="L13" s="5"/>
      <c r="M13" s="11"/>
      <c r="N13" s="11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</row>
    <row r="14" spans="1:252" s="10" customFormat="1" ht="15" customHeight="1" x14ac:dyDescent="0.2">
      <c r="A14" s="16" t="s">
        <v>22</v>
      </c>
      <c r="B14" s="169">
        <v>528996</v>
      </c>
      <c r="C14" s="169">
        <v>3611</v>
      </c>
      <c r="D14" s="169">
        <v>6595</v>
      </c>
      <c r="E14" s="169">
        <v>15</v>
      </c>
      <c r="F14" s="169">
        <v>-10804</v>
      </c>
      <c r="G14" s="169">
        <v>515208</v>
      </c>
      <c r="H14" s="169">
        <v>522102</v>
      </c>
      <c r="I14" s="195">
        <v>6.9162730654163358</v>
      </c>
      <c r="J14" s="195">
        <v>12.631655560897221</v>
      </c>
      <c r="K14" s="195">
        <v>4.1539739684297983</v>
      </c>
      <c r="L14" s="5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</row>
    <row r="15" spans="1:252" s="10" customFormat="1" ht="15" customHeight="1" x14ac:dyDescent="0.2">
      <c r="A15" s="16" t="s">
        <v>23</v>
      </c>
      <c r="B15" s="169">
        <v>465294</v>
      </c>
      <c r="C15" s="169">
        <v>3557</v>
      </c>
      <c r="D15" s="169">
        <v>5368</v>
      </c>
      <c r="E15" s="169">
        <v>21</v>
      </c>
      <c r="F15" s="169">
        <v>-11055</v>
      </c>
      <c r="G15" s="169">
        <v>452428</v>
      </c>
      <c r="H15" s="169">
        <v>458862</v>
      </c>
      <c r="I15" s="170">
        <v>7.7561445489057714</v>
      </c>
      <c r="J15" s="170">
        <v>11.698557294163798</v>
      </c>
      <c r="K15" s="170">
        <v>5.9038515603036261</v>
      </c>
      <c r="L15" s="5"/>
      <c r="M15" s="11"/>
      <c r="N15" s="11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</row>
    <row r="16" spans="1:252" s="10" customFormat="1" ht="15" customHeight="1" x14ac:dyDescent="0.2">
      <c r="A16" s="16" t="s">
        <v>24</v>
      </c>
      <c r="B16" s="169">
        <v>1814207</v>
      </c>
      <c r="C16" s="169">
        <v>10783</v>
      </c>
      <c r="D16" s="169">
        <v>27864</v>
      </c>
      <c r="E16" s="169">
        <v>110</v>
      </c>
      <c r="F16" s="169">
        <v>-47156</v>
      </c>
      <c r="G16" s="169">
        <v>1749970</v>
      </c>
      <c r="H16" s="169">
        <v>1782085.5</v>
      </c>
      <c r="I16" s="170">
        <v>6.0474090609008373</v>
      </c>
      <c r="J16" s="170">
        <v>15.635740663531363</v>
      </c>
      <c r="K16" s="170">
        <v>10.201242696837614</v>
      </c>
      <c r="L16" s="5"/>
      <c r="M16" s="11"/>
      <c r="N16" s="1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</row>
    <row r="17" spans="1:252" s="10" customFormat="1" ht="15" customHeight="1" x14ac:dyDescent="0.2">
      <c r="A17" s="16" t="s">
        <v>25</v>
      </c>
      <c r="B17" s="169">
        <v>341568</v>
      </c>
      <c r="C17" s="169">
        <v>2472</v>
      </c>
      <c r="D17" s="169">
        <v>4583</v>
      </c>
      <c r="E17" s="169">
        <v>18</v>
      </c>
      <c r="F17" s="169">
        <v>-9195</v>
      </c>
      <c r="G17" s="169">
        <v>330262</v>
      </c>
      <c r="H17" s="169">
        <v>335914</v>
      </c>
      <c r="I17" s="170">
        <v>7.3530725126073939</v>
      </c>
      <c r="J17" s="170">
        <v>13.643494854291761</v>
      </c>
      <c r="K17" s="170">
        <v>7.2815533980582527</v>
      </c>
      <c r="L17" s="5"/>
      <c r="M17" s="11"/>
      <c r="N17" s="1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</row>
    <row r="18" spans="1:252" s="10" customFormat="1" ht="15" customHeight="1" x14ac:dyDescent="0.2">
      <c r="A18" s="16" t="s">
        <v>26</v>
      </c>
      <c r="B18" s="169">
        <v>637728</v>
      </c>
      <c r="C18" s="169">
        <v>4178</v>
      </c>
      <c r="D18" s="169">
        <v>8415</v>
      </c>
      <c r="E18" s="169">
        <v>28</v>
      </c>
      <c r="F18" s="169">
        <v>-14331</v>
      </c>
      <c r="G18" s="169">
        <v>619160</v>
      </c>
      <c r="H18" s="169">
        <v>628443.5</v>
      </c>
      <c r="I18" s="170">
        <v>6.6465800028164823</v>
      </c>
      <c r="J18" s="170">
        <v>13.39034240450132</v>
      </c>
      <c r="K18" s="170">
        <v>6.7017711823839159</v>
      </c>
      <c r="L18" s="5"/>
      <c r="M18" s="11"/>
      <c r="N18" s="11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</row>
    <row r="19" spans="1:252" s="10" customFormat="1" ht="15" customHeight="1" x14ac:dyDescent="0.2">
      <c r="A19" s="16" t="s">
        <v>27</v>
      </c>
      <c r="B19" s="169">
        <v>685725</v>
      </c>
      <c r="C19" s="169">
        <v>4351</v>
      </c>
      <c r="D19" s="169">
        <v>10014</v>
      </c>
      <c r="E19" s="169">
        <v>31</v>
      </c>
      <c r="F19" s="169">
        <v>-14615</v>
      </c>
      <c r="G19" s="169">
        <v>665447</v>
      </c>
      <c r="H19" s="169">
        <v>675586</v>
      </c>
      <c r="I19" s="170">
        <v>6.4403347612295105</v>
      </c>
      <c r="J19" s="170">
        <v>14.822840852069113</v>
      </c>
      <c r="K19" s="170">
        <v>7.1247988968053324</v>
      </c>
      <c r="L19" s="5"/>
      <c r="M19" s="11"/>
      <c r="N19" s="11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</row>
    <row r="20" spans="1:252" s="10" customFormat="1" ht="15" customHeight="1" x14ac:dyDescent="0.2">
      <c r="A20" s="16" t="s">
        <v>28</v>
      </c>
      <c r="B20" s="169">
        <v>356641</v>
      </c>
      <c r="C20" s="169">
        <v>2164</v>
      </c>
      <c r="D20" s="169">
        <v>4764</v>
      </c>
      <c r="E20" s="169">
        <v>16</v>
      </c>
      <c r="F20" s="169">
        <v>-11332</v>
      </c>
      <c r="G20" s="169">
        <v>342709</v>
      </c>
      <c r="H20" s="169">
        <v>349675</v>
      </c>
      <c r="I20" s="170">
        <v>6.1886037034389076</v>
      </c>
      <c r="J20" s="170">
        <v>13.624235352660071</v>
      </c>
      <c r="K20" s="170">
        <v>7.3937153419593349</v>
      </c>
      <c r="L20" s="5"/>
      <c r="M20" s="11"/>
      <c r="N20" s="11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</row>
    <row r="21" spans="1:252" s="10" customFormat="1" ht="15" customHeight="1" x14ac:dyDescent="0.2">
      <c r="A21" s="16" t="s">
        <v>29</v>
      </c>
      <c r="B21" s="169">
        <v>415714</v>
      </c>
      <c r="C21" s="169">
        <v>2494</v>
      </c>
      <c r="D21" s="169">
        <v>5483</v>
      </c>
      <c r="E21" s="169">
        <v>9</v>
      </c>
      <c r="F21" s="169">
        <v>-8689</v>
      </c>
      <c r="G21" s="169">
        <v>404036</v>
      </c>
      <c r="H21" s="169">
        <v>409875.5</v>
      </c>
      <c r="I21" s="170">
        <v>6.0872142882411859</v>
      </c>
      <c r="J21" s="170">
        <v>13.377314436422989</v>
      </c>
      <c r="K21" s="170">
        <v>3.6086607858861268</v>
      </c>
      <c r="L21" s="5"/>
      <c r="M21" s="11"/>
      <c r="N21" s="11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</row>
    <row r="22" spans="1:252" s="10" customFormat="1" ht="15" customHeight="1" x14ac:dyDescent="0.2">
      <c r="A22" s="16" t="s">
        <v>236</v>
      </c>
      <c r="B22" s="169">
        <v>389920</v>
      </c>
      <c r="C22" s="169">
        <v>2762</v>
      </c>
      <c r="D22" s="169">
        <v>4849</v>
      </c>
      <c r="E22" s="169">
        <v>16</v>
      </c>
      <c r="F22" s="169">
        <v>-10914</v>
      </c>
      <c r="G22" s="169">
        <v>376919</v>
      </c>
      <c r="H22" s="169">
        <v>383419.5</v>
      </c>
      <c r="I22" s="170">
        <v>7.2035981477207081</v>
      </c>
      <c r="J22" s="170">
        <v>12.646837899305194</v>
      </c>
      <c r="K22" s="170">
        <v>5.792903692976104</v>
      </c>
      <c r="L22" s="5"/>
      <c r="M22" s="11"/>
      <c r="N22" s="11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</row>
    <row r="23" spans="1:252" s="10" customFormat="1" ht="15" customHeight="1" x14ac:dyDescent="0.2">
      <c r="A23" s="16" t="s">
        <v>31</v>
      </c>
      <c r="B23" s="169">
        <v>680088</v>
      </c>
      <c r="C23" s="169">
        <v>4509</v>
      </c>
      <c r="D23" s="169">
        <v>8608</v>
      </c>
      <c r="E23" s="169">
        <v>34</v>
      </c>
      <c r="F23" s="169">
        <v>-22786</v>
      </c>
      <c r="G23" s="169">
        <v>653203</v>
      </c>
      <c r="H23" s="169">
        <v>666645.5</v>
      </c>
      <c r="I23" s="170">
        <v>6.7637147479432471</v>
      </c>
      <c r="J23" s="170">
        <v>12.912535870238615</v>
      </c>
      <c r="K23" s="170">
        <v>7.5404746063428698</v>
      </c>
      <c r="L23" s="5"/>
      <c r="M23" s="11"/>
      <c r="N23" s="11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</row>
    <row r="24" spans="1:252" s="10" customFormat="1" ht="15" customHeight="1" x14ac:dyDescent="0.2">
      <c r="A24" s="16" t="s">
        <v>32</v>
      </c>
      <c r="B24" s="169">
        <v>489984</v>
      </c>
      <c r="C24" s="169">
        <v>3641</v>
      </c>
      <c r="D24" s="169">
        <v>5440</v>
      </c>
      <c r="E24" s="169">
        <v>23</v>
      </c>
      <c r="F24" s="169">
        <v>-12842</v>
      </c>
      <c r="G24" s="169">
        <v>475343</v>
      </c>
      <c r="H24" s="169">
        <v>482663.5</v>
      </c>
      <c r="I24" s="170">
        <v>7.543557778866643</v>
      </c>
      <c r="J24" s="170">
        <v>11.270920610452951</v>
      </c>
      <c r="K24" s="170">
        <v>6.316945893985169</v>
      </c>
      <c r="L24" s="5"/>
      <c r="M24" s="11"/>
      <c r="N24" s="11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</row>
    <row r="25" spans="1:252" s="10" customFormat="1" ht="15" customHeight="1" x14ac:dyDescent="0.2">
      <c r="A25" s="16" t="s">
        <v>33</v>
      </c>
      <c r="B25" s="169">
        <v>938744</v>
      </c>
      <c r="C25" s="169">
        <v>6969</v>
      </c>
      <c r="D25" s="169">
        <v>10906</v>
      </c>
      <c r="E25" s="169">
        <v>37</v>
      </c>
      <c r="F25" s="169">
        <v>-23133</v>
      </c>
      <c r="G25" s="169">
        <v>911674</v>
      </c>
      <c r="H25" s="169">
        <v>925209</v>
      </c>
      <c r="I25" s="170">
        <v>7.53235214962241</v>
      </c>
      <c r="J25" s="170">
        <v>11.787670611022001</v>
      </c>
      <c r="K25" s="170">
        <v>5.3092265748313965</v>
      </c>
      <c r="L25" s="5"/>
      <c r="M25" s="11"/>
      <c r="N25" s="11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</row>
    <row r="26" spans="1:252" s="10" customFormat="1" ht="15" customHeight="1" x14ac:dyDescent="0.2">
      <c r="A26" s="16" t="s">
        <v>34</v>
      </c>
      <c r="B26" s="169">
        <v>768222</v>
      </c>
      <c r="C26" s="169">
        <v>6392</v>
      </c>
      <c r="D26" s="169">
        <v>8330</v>
      </c>
      <c r="E26" s="169">
        <v>45</v>
      </c>
      <c r="F26" s="169">
        <v>-16999</v>
      </c>
      <c r="G26" s="169">
        <v>749285</v>
      </c>
      <c r="H26" s="169">
        <v>758755.5</v>
      </c>
      <c r="I26" s="170">
        <v>8.4295929321105412</v>
      </c>
      <c r="J26" s="170">
        <v>10.978583196046129</v>
      </c>
      <c r="K26" s="170">
        <v>7.0400500625782225</v>
      </c>
      <c r="L26" s="5"/>
      <c r="M26" s="11"/>
      <c r="N26" s="11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</row>
    <row r="27" spans="1:252" s="10" customFormat="1" ht="15" customHeight="1" x14ac:dyDescent="0.2">
      <c r="A27" s="16" t="s">
        <v>35</v>
      </c>
      <c r="B27" s="169">
        <v>988655</v>
      </c>
      <c r="C27" s="169">
        <v>8671</v>
      </c>
      <c r="D27" s="169">
        <v>11385</v>
      </c>
      <c r="E27" s="169">
        <v>69</v>
      </c>
      <c r="F27" s="169">
        <v>-22028</v>
      </c>
      <c r="G27" s="169">
        <v>963913</v>
      </c>
      <c r="H27" s="169">
        <v>976285</v>
      </c>
      <c r="I27" s="170">
        <v>8.8836763854816994</v>
      </c>
      <c r="J27" s="170">
        <v>11.661637361489248</v>
      </c>
      <c r="K27" s="170">
        <v>7.9575596816976129</v>
      </c>
      <c r="L27" s="5"/>
      <c r="M27" s="11"/>
      <c r="N27" s="11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</row>
    <row r="28" spans="1:252" s="10" customFormat="1" ht="15" customHeight="1" x14ac:dyDescent="0.2">
      <c r="A28" s="16" t="s">
        <v>36</v>
      </c>
      <c r="B28" s="169">
        <v>478328</v>
      </c>
      <c r="C28" s="169">
        <v>4236</v>
      </c>
      <c r="D28" s="169">
        <v>4572</v>
      </c>
      <c r="E28" s="169">
        <v>31</v>
      </c>
      <c r="F28" s="169">
        <v>-12563</v>
      </c>
      <c r="G28" s="169">
        <v>465429</v>
      </c>
      <c r="H28" s="169">
        <v>471878.5</v>
      </c>
      <c r="I28" s="170">
        <v>8.9768870588509539</v>
      </c>
      <c r="J28" s="170">
        <v>9.6890271555542373</v>
      </c>
      <c r="K28" s="170">
        <v>7.3182247403210576</v>
      </c>
      <c r="L28" s="5"/>
      <c r="M28" s="11"/>
      <c r="N28" s="11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</row>
    <row r="29" spans="1:252" s="10" customFormat="1" ht="15" customHeight="1" x14ac:dyDescent="0.2">
      <c r="A29" s="16" t="s">
        <v>37</v>
      </c>
      <c r="B29" s="169">
        <v>76154</v>
      </c>
      <c r="C29" s="169">
        <v>568</v>
      </c>
      <c r="D29" s="169">
        <v>922</v>
      </c>
      <c r="E29" s="169">
        <v>5</v>
      </c>
      <c r="F29" s="169">
        <v>-2779</v>
      </c>
      <c r="G29" s="169">
        <v>73021</v>
      </c>
      <c r="H29" s="169">
        <v>74587.5</v>
      </c>
      <c r="I29" s="170">
        <v>7.6152170269817328</v>
      </c>
      <c r="J29" s="170">
        <v>12.361403461729255</v>
      </c>
      <c r="K29" s="170">
        <v>8.8028169014084519</v>
      </c>
      <c r="L29" s="5"/>
      <c r="M29" s="11"/>
      <c r="N29" s="11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</row>
    <row r="30" spans="1:252" s="10" customFormat="1" ht="4.9000000000000004" customHeight="1" x14ac:dyDescent="0.2">
      <c r="A30" s="94"/>
      <c r="B30" s="95"/>
      <c r="C30" s="96"/>
      <c r="D30" s="96"/>
      <c r="E30" s="96"/>
      <c r="F30" s="96"/>
      <c r="G30" s="95"/>
      <c r="H30" s="96"/>
      <c r="I30" s="97"/>
      <c r="J30" s="97"/>
      <c r="K30" s="97"/>
      <c r="L30" s="5"/>
      <c r="M30" s="9"/>
      <c r="N30" s="1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</row>
    <row r="31" spans="1:252" s="10" customFormat="1" ht="15.75" customHeight="1" x14ac:dyDescent="0.2">
      <c r="A31" s="27" t="s">
        <v>38</v>
      </c>
      <c r="B31" s="27"/>
      <c r="C31" s="27"/>
      <c r="D31" s="37"/>
      <c r="E31" s="37"/>
      <c r="F31" s="37"/>
      <c r="G31" s="37"/>
      <c r="H31" s="37"/>
      <c r="I31" s="37"/>
      <c r="J31" s="37"/>
      <c r="K31" s="44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</row>
    <row r="32" spans="1:252" s="10" customFormat="1" ht="15.75" customHeight="1" x14ac:dyDescent="0.2">
      <c r="A32" s="27" t="s">
        <v>39</v>
      </c>
      <c r="B32" s="27"/>
      <c r="C32" s="27"/>
      <c r="D32" s="37"/>
      <c r="E32" s="37"/>
      <c r="F32" s="37"/>
      <c r="G32" s="37"/>
      <c r="H32" s="37"/>
      <c r="I32" s="37"/>
      <c r="J32" s="37"/>
      <c r="K32" s="44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</row>
    <row r="33" spans="1:252" s="10" customFormat="1" ht="15.75" customHeight="1" x14ac:dyDescent="0.25">
      <c r="A33" s="27" t="s">
        <v>40</v>
      </c>
      <c r="B33" s="27"/>
      <c r="C33" s="27"/>
      <c r="D33" s="37"/>
      <c r="E33" s="37"/>
      <c r="F33" s="37"/>
      <c r="G33" s="37"/>
      <c r="H33" s="37"/>
      <c r="I33" s="87"/>
      <c r="J33" s="87"/>
      <c r="K33" s="44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</row>
    <row r="34" spans="1:252" x14ac:dyDescent="0.2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</row>
    <row r="35" spans="1:252" x14ac:dyDescent="0.2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</row>
    <row r="36" spans="1:252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</row>
    <row r="37" spans="1:252" x14ac:dyDescent="0.2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</row>
    <row r="38" spans="1:252" x14ac:dyDescent="0.2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</row>
    <row r="39" spans="1:252" x14ac:dyDescent="0.2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</row>
    <row r="40" spans="1:252" x14ac:dyDescent="0.2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</row>
    <row r="41" spans="1:252" x14ac:dyDescent="0.2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</row>
    <row r="42" spans="1:252" x14ac:dyDescent="0.2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</row>
    <row r="43" spans="1:252" x14ac:dyDescent="0.2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</row>
    <row r="44" spans="1:252" x14ac:dyDescent="0.2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</row>
    <row r="45" spans="1:252" x14ac:dyDescent="0.2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</row>
    <row r="46" spans="1:252" x14ac:dyDescent="0.2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</row>
    <row r="47" spans="1:252" x14ac:dyDescent="0.2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</row>
    <row r="48" spans="1:252" x14ac:dyDescent="0.2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</row>
    <row r="49" spans="1:11" x14ac:dyDescent="0.2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</row>
    <row r="50" spans="1:11" x14ac:dyDescent="0.2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</row>
    <row r="51" spans="1:11" x14ac:dyDescent="0.2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</row>
    <row r="52" spans="1:11" x14ac:dyDescent="0.2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</row>
    <row r="53" spans="1:11" x14ac:dyDescent="0.2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</row>
    <row r="54" spans="1:11" x14ac:dyDescent="0.2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</row>
    <row r="55" spans="1:11" x14ac:dyDescent="0.2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</row>
    <row r="56" spans="1:11" x14ac:dyDescent="0.2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</row>
    <row r="57" spans="1:11" x14ac:dyDescent="0.2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</row>
    <row r="58" spans="1:11" x14ac:dyDescent="0.2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</row>
    <row r="59" spans="1:11" x14ac:dyDescent="0.2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</row>
    <row r="60" spans="1:11" x14ac:dyDescent="0.2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</row>
    <row r="61" spans="1:11" x14ac:dyDescent="0.2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</row>
    <row r="62" spans="1:11" x14ac:dyDescent="0.2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</row>
    <row r="63" spans="1:11" x14ac:dyDescent="0.2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</row>
    <row r="64" spans="1:11" x14ac:dyDescent="0.2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</row>
    <row r="65" spans="1:11" x14ac:dyDescent="0.2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</row>
    <row r="66" spans="1:11" x14ac:dyDescent="0.2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</row>
    <row r="67" spans="1:11" x14ac:dyDescent="0.2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</row>
    <row r="68" spans="1:11" x14ac:dyDescent="0.2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</row>
    <row r="69" spans="1:11" x14ac:dyDescent="0.2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</row>
    <row r="70" spans="1:11" x14ac:dyDescent="0.2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</row>
    <row r="71" spans="1:11" x14ac:dyDescent="0.2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82"/>
    </row>
    <row r="72" spans="1:11" x14ac:dyDescent="0.2">
      <c r="A72" s="82"/>
      <c r="B72" s="82"/>
      <c r="C72" s="82"/>
      <c r="D72" s="82"/>
      <c r="E72" s="82"/>
      <c r="F72" s="82"/>
      <c r="G72" s="82"/>
      <c r="H72" s="82"/>
      <c r="I72" s="82"/>
      <c r="J72" s="82"/>
      <c r="K72" s="82"/>
    </row>
    <row r="73" spans="1:11" x14ac:dyDescent="0.2">
      <c r="A73" s="82"/>
      <c r="B73" s="82"/>
      <c r="C73" s="82"/>
      <c r="D73" s="82"/>
      <c r="E73" s="82"/>
      <c r="F73" s="82"/>
      <c r="G73" s="82"/>
      <c r="H73" s="82"/>
      <c r="I73" s="82"/>
      <c r="J73" s="82"/>
      <c r="K73" s="82"/>
    </row>
    <row r="74" spans="1:11" x14ac:dyDescent="0.2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</row>
    <row r="75" spans="1:11" x14ac:dyDescent="0.2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</row>
    <row r="76" spans="1:11" x14ac:dyDescent="0.2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</row>
    <row r="77" spans="1:11" x14ac:dyDescent="0.2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</row>
    <row r="78" spans="1:11" x14ac:dyDescent="0.2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</row>
    <row r="79" spans="1:11" x14ac:dyDescent="0.2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</row>
    <row r="80" spans="1:11" x14ac:dyDescent="0.2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</row>
    <row r="81" spans="1:11" x14ac:dyDescent="0.2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</row>
    <row r="82" spans="1:11" x14ac:dyDescent="0.2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</row>
    <row r="83" spans="1:11" x14ac:dyDescent="0.2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</row>
    <row r="84" spans="1:11" x14ac:dyDescent="0.2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</row>
    <row r="85" spans="1:11" x14ac:dyDescent="0.2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</row>
    <row r="86" spans="1:11" x14ac:dyDescent="0.2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</row>
    <row r="87" spans="1:11" x14ac:dyDescent="0.2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</row>
    <row r="88" spans="1:11" x14ac:dyDescent="0.2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</row>
    <row r="89" spans="1:11" x14ac:dyDescent="0.2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</row>
    <row r="90" spans="1:11" x14ac:dyDescent="0.2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</row>
    <row r="91" spans="1:11" x14ac:dyDescent="0.2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</row>
    <row r="92" spans="1:11" x14ac:dyDescent="0.2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</row>
    <row r="93" spans="1:11" x14ac:dyDescent="0.2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</row>
    <row r="94" spans="1:11" x14ac:dyDescent="0.2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</row>
    <row r="95" spans="1:11" x14ac:dyDescent="0.2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</row>
    <row r="96" spans="1:11" x14ac:dyDescent="0.2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</row>
    <row r="97" spans="1:11" x14ac:dyDescent="0.2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</row>
    <row r="98" spans="1:11" x14ac:dyDescent="0.2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</row>
    <row r="99" spans="1:11" x14ac:dyDescent="0.2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</row>
    <row r="100" spans="1:11" x14ac:dyDescent="0.2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</row>
    <row r="101" spans="1:11" x14ac:dyDescent="0.2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</row>
    <row r="102" spans="1:11" x14ac:dyDescent="0.2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</row>
    <row r="103" spans="1:11" x14ac:dyDescent="0.2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</row>
    <row r="104" spans="1:11" x14ac:dyDescent="0.2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</row>
    <row r="105" spans="1:11" x14ac:dyDescent="0.2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</row>
    <row r="106" spans="1:11" x14ac:dyDescent="0.2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</row>
    <row r="107" spans="1:11" x14ac:dyDescent="0.2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</row>
    <row r="108" spans="1:11" x14ac:dyDescent="0.2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</row>
    <row r="109" spans="1:11" x14ac:dyDescent="0.2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</row>
    <row r="110" spans="1:11" x14ac:dyDescent="0.2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</row>
    <row r="111" spans="1:11" x14ac:dyDescent="0.2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</row>
    <row r="112" spans="1:11" x14ac:dyDescent="0.2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</row>
    <row r="113" spans="1:11" x14ac:dyDescent="0.2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</row>
    <row r="114" spans="1:11" x14ac:dyDescent="0.2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</row>
    <row r="115" spans="1:11" x14ac:dyDescent="0.2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</row>
    <row r="116" spans="1:11" x14ac:dyDescent="0.2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</row>
    <row r="117" spans="1:11" x14ac:dyDescent="0.2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</row>
    <row r="118" spans="1:11" x14ac:dyDescent="0.2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</row>
    <row r="119" spans="1:11" x14ac:dyDescent="0.2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</row>
    <row r="120" spans="1:11" x14ac:dyDescent="0.2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</row>
    <row r="121" spans="1:11" x14ac:dyDescent="0.2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</row>
    <row r="122" spans="1:11" x14ac:dyDescent="0.2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</row>
    <row r="123" spans="1:11" x14ac:dyDescent="0.2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</row>
    <row r="124" spans="1:11" x14ac:dyDescent="0.2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</row>
    <row r="125" spans="1:11" x14ac:dyDescent="0.2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</row>
    <row r="126" spans="1:11" x14ac:dyDescent="0.2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</row>
    <row r="127" spans="1:11" x14ac:dyDescent="0.2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</row>
    <row r="128" spans="1:11" x14ac:dyDescent="0.2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</row>
    <row r="129" spans="1:11" x14ac:dyDescent="0.2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</row>
    <row r="130" spans="1:11" x14ac:dyDescent="0.2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</row>
    <row r="131" spans="1:11" x14ac:dyDescent="0.2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</row>
    <row r="132" spans="1:11" x14ac:dyDescent="0.2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</row>
    <row r="133" spans="1:11" x14ac:dyDescent="0.2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</row>
    <row r="134" spans="1:11" x14ac:dyDescent="0.2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</row>
    <row r="135" spans="1:11" x14ac:dyDescent="0.2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</row>
    <row r="136" spans="1:11" x14ac:dyDescent="0.2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</row>
    <row r="137" spans="1:11" x14ac:dyDescent="0.2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</row>
    <row r="138" spans="1:11" x14ac:dyDescent="0.2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</row>
    <row r="139" spans="1:11" x14ac:dyDescent="0.2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</row>
    <row r="140" spans="1:11" x14ac:dyDescent="0.2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</row>
    <row r="141" spans="1:11" x14ac:dyDescent="0.2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</row>
    <row r="142" spans="1:11" x14ac:dyDescent="0.2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</row>
    <row r="143" spans="1:11" x14ac:dyDescent="0.2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</row>
    <row r="144" spans="1:11" x14ac:dyDescent="0.2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</row>
    <row r="145" spans="1:11" x14ac:dyDescent="0.2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</row>
    <row r="146" spans="1:11" x14ac:dyDescent="0.2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</row>
    <row r="147" spans="1:11" x14ac:dyDescent="0.2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</row>
    <row r="148" spans="1:11" x14ac:dyDescent="0.2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</row>
    <row r="149" spans="1:11" x14ac:dyDescent="0.2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</row>
    <row r="150" spans="1:11" x14ac:dyDescent="0.2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</row>
    <row r="151" spans="1:11" x14ac:dyDescent="0.2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</row>
    <row r="152" spans="1:11" x14ac:dyDescent="0.2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</row>
    <row r="153" spans="1:11" x14ac:dyDescent="0.2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</row>
    <row r="154" spans="1:11" x14ac:dyDescent="0.2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</row>
    <row r="155" spans="1:11" x14ac:dyDescent="0.2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</row>
    <row r="156" spans="1:11" x14ac:dyDescent="0.2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</row>
    <row r="157" spans="1:11" x14ac:dyDescent="0.2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</row>
    <row r="158" spans="1:11" x14ac:dyDescent="0.2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</row>
    <row r="159" spans="1:11" x14ac:dyDescent="0.2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</row>
    <row r="160" spans="1:11" x14ac:dyDescent="0.2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</row>
    <row r="161" spans="1:11" x14ac:dyDescent="0.2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</row>
    <row r="162" spans="1:11" x14ac:dyDescent="0.2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</row>
    <row r="163" spans="1:11" x14ac:dyDescent="0.2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</row>
    <row r="164" spans="1:11" x14ac:dyDescent="0.2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</row>
    <row r="165" spans="1:11" x14ac:dyDescent="0.2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</row>
    <row r="166" spans="1:11" x14ac:dyDescent="0.2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</row>
    <row r="167" spans="1:11" x14ac:dyDescent="0.2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</row>
  </sheetData>
  <mergeCells count="3">
    <mergeCell ref="A8:A11"/>
    <mergeCell ref="D9:E9"/>
    <mergeCell ref="E2:K2"/>
  </mergeCells>
  <pageMargins left="0.59055118110236227" right="0.59055118110236227" top="0.35433070866141736" bottom="0.35433070866141736" header="0.31496062992125984" footer="0.31496062992125984"/>
  <pageSetup paperSize="11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326"/>
  <sheetViews>
    <sheetView showGridLines="0" zoomScaleNormal="100" workbookViewId="0">
      <selection activeCell="A5" sqref="A5"/>
    </sheetView>
  </sheetViews>
  <sheetFormatPr baseColWidth="10" defaultColWidth="10.5" defaultRowHeight="14.25" x14ac:dyDescent="0.2"/>
  <cols>
    <col min="1" max="1" width="23.125" style="12" customWidth="1"/>
    <col min="2" max="2" width="13" style="12" customWidth="1"/>
    <col min="3" max="3" width="12.75" style="12" customWidth="1"/>
    <col min="4" max="4" width="12.625" style="12" customWidth="1"/>
    <col min="5" max="6" width="11.75" style="12" customWidth="1"/>
    <col min="7" max="7" width="11.5" style="12" customWidth="1"/>
    <col min="8" max="8" width="11.625" style="12" customWidth="1"/>
    <col min="9" max="9" width="13" style="12" customWidth="1"/>
    <col min="10" max="29" width="10.5" style="9"/>
    <col min="30" max="16384" width="10.5" style="12"/>
  </cols>
  <sheetData>
    <row r="1" spans="1:30" s="10" customFormat="1" ht="15" customHeight="1" x14ac:dyDescent="0.2">
      <c r="A1" s="1"/>
      <c r="B1" s="3"/>
      <c r="C1" s="1"/>
      <c r="D1" s="1"/>
      <c r="E1" s="3"/>
      <c r="F1" s="3"/>
      <c r="G1" s="1"/>
      <c r="H1" s="1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30" s="10" customFormat="1" ht="15" customHeight="1" x14ac:dyDescent="0.25">
      <c r="A2" s="1"/>
      <c r="B2" s="211" t="s">
        <v>0</v>
      </c>
      <c r="C2" s="211"/>
      <c r="D2" s="211"/>
      <c r="E2" s="211"/>
      <c r="F2" s="211"/>
      <c r="G2" s="211"/>
      <c r="H2" s="211"/>
      <c r="I2" s="21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30" s="10" customFormat="1" ht="4.9000000000000004" customHeight="1" x14ac:dyDescent="0.25">
      <c r="A3" s="91"/>
      <c r="B3" s="99"/>
      <c r="C3" s="91"/>
      <c r="D3" s="100"/>
      <c r="E3" s="100"/>
      <c r="F3" s="100"/>
      <c r="G3" s="100"/>
      <c r="H3" s="100"/>
      <c r="I3" s="10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30" s="10" customFormat="1" ht="4.9000000000000004" customHeight="1" x14ac:dyDescent="0.2">
      <c r="A4" s="1"/>
      <c r="B4" s="3"/>
      <c r="C4" s="1"/>
      <c r="D4" s="76"/>
      <c r="E4" s="76"/>
      <c r="F4" s="76"/>
      <c r="G4" s="76"/>
      <c r="H4" s="76"/>
      <c r="I4" s="76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30" s="10" customFormat="1" ht="15" customHeight="1" x14ac:dyDescent="0.2">
      <c r="A5" s="84" t="s">
        <v>243</v>
      </c>
      <c r="B5" s="78"/>
      <c r="C5" s="78"/>
      <c r="D5" s="78"/>
      <c r="E5" s="78"/>
      <c r="F5" s="78"/>
      <c r="G5" s="78"/>
      <c r="H5" s="42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0" s="10" customFormat="1" ht="15" customHeight="1" x14ac:dyDescent="0.2">
      <c r="A6" s="41"/>
      <c r="B6" s="41"/>
      <c r="C6" s="41"/>
      <c r="D6" s="41"/>
      <c r="E6" s="41"/>
      <c r="F6" s="41"/>
      <c r="G6" s="41"/>
      <c r="H6" s="42"/>
      <c r="I6" s="28" t="s">
        <v>41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30" s="10" customFormat="1" ht="4.9000000000000004" customHeight="1" x14ac:dyDescent="0.2">
      <c r="A7" s="101"/>
      <c r="B7" s="101"/>
      <c r="C7" s="101"/>
      <c r="D7" s="101"/>
      <c r="E7" s="101"/>
      <c r="F7" s="101"/>
      <c r="G7" s="101"/>
      <c r="H7" s="102"/>
      <c r="I7" s="103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30" s="10" customFormat="1" ht="15" customHeight="1" x14ac:dyDescent="0.2">
      <c r="A8" s="209" t="s">
        <v>17</v>
      </c>
      <c r="B8" s="163" t="s">
        <v>1</v>
      </c>
      <c r="C8" s="163" t="s">
        <v>42</v>
      </c>
      <c r="D8" s="163" t="s">
        <v>43</v>
      </c>
      <c r="E8" s="212" t="s">
        <v>248</v>
      </c>
      <c r="F8" s="212"/>
      <c r="G8" s="212" t="s">
        <v>44</v>
      </c>
      <c r="H8" s="212"/>
      <c r="I8" s="163" t="s">
        <v>1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0" s="10" customFormat="1" ht="15" customHeight="1" x14ac:dyDescent="0.2">
      <c r="A9" s="209"/>
      <c r="B9" s="166" t="s">
        <v>249</v>
      </c>
      <c r="C9" s="163" t="s">
        <v>45</v>
      </c>
      <c r="D9" s="163" t="s">
        <v>46</v>
      </c>
      <c r="E9" s="171" t="s">
        <v>47</v>
      </c>
      <c r="F9" s="171" t="s">
        <v>48</v>
      </c>
      <c r="G9" s="171" t="s">
        <v>47</v>
      </c>
      <c r="H9" s="171" t="s">
        <v>48</v>
      </c>
      <c r="I9" s="166" t="s">
        <v>250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30" s="10" customFormat="1" ht="4.9000000000000004" customHeight="1" x14ac:dyDescent="0.2">
      <c r="A10" s="104"/>
      <c r="B10" s="105"/>
      <c r="C10" s="106"/>
      <c r="D10" s="106"/>
      <c r="E10" s="107"/>
      <c r="F10" s="107"/>
      <c r="G10" s="108"/>
      <c r="H10" s="105"/>
      <c r="I10" s="104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30" s="10" customFormat="1" ht="4.9000000000000004" customHeight="1" x14ac:dyDescent="0.2">
      <c r="A11" s="27"/>
      <c r="B11" s="172"/>
      <c r="C11" s="75"/>
      <c r="D11" s="75"/>
      <c r="E11" s="169"/>
      <c r="F11" s="169"/>
      <c r="G11" s="173"/>
      <c r="H11" s="172"/>
      <c r="I11" s="143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30" s="21" customFormat="1" ht="15" customHeight="1" x14ac:dyDescent="0.2">
      <c r="A12" s="90" t="s">
        <v>21</v>
      </c>
      <c r="B12" s="167">
        <f>SUM(B13+B25+B55+B71+B98+B112+B141+B150+B184+B195+B227+B236+B270+B284+B313+B324)</f>
        <v>10055968</v>
      </c>
      <c r="C12" s="167">
        <f>SUM(C13+C25+C55+C71+C98+C112+C141+C150+C184+C195+C227+C236+C270+C284+C313+C324)</f>
        <v>71358</v>
      </c>
      <c r="D12" s="167">
        <f>SUM(D13+D25+D55+D71+D98+D112+D141+D150+D184+D195+D227+D236+D270+D284+D313+D324)</f>
        <v>128098</v>
      </c>
      <c r="E12" s="167">
        <v>52528</v>
      </c>
      <c r="F12" s="167">
        <v>52528</v>
      </c>
      <c r="G12" s="167">
        <v>130331</v>
      </c>
      <c r="H12" s="167">
        <v>381552</v>
      </c>
      <c r="I12" s="167">
        <f>SUM(I13+I25+I55+I71+I98+I112+I141+I150+I184+I195+I227+I236+I270+I284+I313+I324)</f>
        <v>9748007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30" s="21" customFormat="1" ht="15" customHeight="1" x14ac:dyDescent="0.2">
      <c r="A13" s="31" t="s">
        <v>22</v>
      </c>
      <c r="B13" s="174">
        <v>528996</v>
      </c>
      <c r="C13" s="174">
        <v>3611</v>
      </c>
      <c r="D13" s="174">
        <v>6595</v>
      </c>
      <c r="E13" s="174">
        <v>789</v>
      </c>
      <c r="F13" s="174">
        <v>1865</v>
      </c>
      <c r="G13" s="174">
        <v>6498</v>
      </c>
      <c r="H13" s="174">
        <v>16226</v>
      </c>
      <c r="I13" s="174">
        <v>515208</v>
      </c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</row>
    <row r="14" spans="1:30" s="21" customFormat="1" ht="15" customHeight="1" x14ac:dyDescent="0.2">
      <c r="A14" s="33" t="s">
        <v>49</v>
      </c>
      <c r="B14" s="176">
        <v>32479</v>
      </c>
      <c r="C14" s="176">
        <v>233</v>
      </c>
      <c r="D14" s="176">
        <v>407</v>
      </c>
      <c r="E14" s="176">
        <v>119</v>
      </c>
      <c r="F14" s="176">
        <v>208</v>
      </c>
      <c r="G14" s="176">
        <v>443</v>
      </c>
      <c r="H14" s="176">
        <v>1047</v>
      </c>
      <c r="I14" s="176">
        <v>31612</v>
      </c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</row>
    <row r="15" spans="1:30" s="21" customFormat="1" ht="15" customHeight="1" x14ac:dyDescent="0.2">
      <c r="A15" s="33" t="s">
        <v>50</v>
      </c>
      <c r="B15" s="176">
        <v>22136</v>
      </c>
      <c r="C15" s="176">
        <v>173</v>
      </c>
      <c r="D15" s="176">
        <v>253</v>
      </c>
      <c r="E15" s="176">
        <v>72</v>
      </c>
      <c r="F15" s="176">
        <v>177</v>
      </c>
      <c r="G15" s="176">
        <v>124</v>
      </c>
      <c r="H15" s="176">
        <v>389</v>
      </c>
      <c r="I15" s="176">
        <v>21686</v>
      </c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</row>
    <row r="16" spans="1:30" s="177" customFormat="1" ht="15" customHeight="1" x14ac:dyDescent="0.2">
      <c r="A16" s="33" t="s">
        <v>51</v>
      </c>
      <c r="B16" s="176">
        <v>29288</v>
      </c>
      <c r="C16" s="176">
        <v>195</v>
      </c>
      <c r="D16" s="176">
        <v>351</v>
      </c>
      <c r="E16" s="176">
        <v>53</v>
      </c>
      <c r="F16" s="176">
        <v>230</v>
      </c>
      <c r="G16" s="176">
        <v>226</v>
      </c>
      <c r="H16" s="176">
        <v>529</v>
      </c>
      <c r="I16" s="176">
        <v>28652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0" s="177" customFormat="1" ht="15" customHeight="1" x14ac:dyDescent="0.2">
      <c r="A17" s="33" t="s">
        <v>52</v>
      </c>
      <c r="B17" s="176">
        <v>26977</v>
      </c>
      <c r="C17" s="176">
        <v>185</v>
      </c>
      <c r="D17" s="176">
        <v>294</v>
      </c>
      <c r="E17" s="176">
        <v>107</v>
      </c>
      <c r="F17" s="176">
        <v>163</v>
      </c>
      <c r="G17" s="176">
        <v>292</v>
      </c>
      <c r="H17" s="176">
        <v>747</v>
      </c>
      <c r="I17" s="176">
        <v>26357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0" s="177" customFormat="1" ht="15" customHeight="1" x14ac:dyDescent="0.2">
      <c r="A18" s="33" t="s">
        <v>53</v>
      </c>
      <c r="B18" s="176">
        <v>31196</v>
      </c>
      <c r="C18" s="176">
        <v>198</v>
      </c>
      <c r="D18" s="176">
        <v>361</v>
      </c>
      <c r="E18" s="176">
        <v>79</v>
      </c>
      <c r="F18" s="176">
        <v>289</v>
      </c>
      <c r="G18" s="176">
        <v>288</v>
      </c>
      <c r="H18" s="176">
        <v>808</v>
      </c>
      <c r="I18" s="176">
        <v>30303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0" s="177" customFormat="1" ht="15" customHeight="1" x14ac:dyDescent="0.2">
      <c r="A19" s="33" t="s">
        <v>54</v>
      </c>
      <c r="B19" s="176">
        <v>33979</v>
      </c>
      <c r="C19" s="176">
        <v>197</v>
      </c>
      <c r="D19" s="176">
        <v>458</v>
      </c>
      <c r="E19" s="176">
        <v>165</v>
      </c>
      <c r="F19" s="176">
        <v>261</v>
      </c>
      <c r="G19" s="178">
        <v>516</v>
      </c>
      <c r="H19" s="176">
        <v>1276</v>
      </c>
      <c r="I19" s="176">
        <v>32862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0" s="177" customFormat="1" ht="15" customHeight="1" x14ac:dyDescent="0.2">
      <c r="A20" s="33" t="s">
        <v>55</v>
      </c>
      <c r="B20" s="176">
        <v>81621</v>
      </c>
      <c r="C20" s="176">
        <v>541</v>
      </c>
      <c r="D20" s="176">
        <v>940</v>
      </c>
      <c r="E20" s="176">
        <v>223</v>
      </c>
      <c r="F20" s="176">
        <v>401</v>
      </c>
      <c r="G20" s="176">
        <v>722</v>
      </c>
      <c r="H20" s="176">
        <v>1748</v>
      </c>
      <c r="I20" s="176">
        <v>80018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1:30" s="177" customFormat="1" ht="15" customHeight="1" x14ac:dyDescent="0.2">
      <c r="A21" s="33" t="s">
        <v>22</v>
      </c>
      <c r="B21" s="176">
        <v>169701</v>
      </c>
      <c r="C21" s="176">
        <v>1179</v>
      </c>
      <c r="D21" s="176">
        <v>2217</v>
      </c>
      <c r="E21" s="176">
        <v>1355</v>
      </c>
      <c r="F21" s="176">
        <v>782</v>
      </c>
      <c r="G21" s="176">
        <v>3018</v>
      </c>
      <c r="H21" s="176">
        <v>7418</v>
      </c>
      <c r="I21" s="176">
        <v>164836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0" s="177" customFormat="1" ht="15" customHeight="1" x14ac:dyDescent="0.2">
      <c r="A22" s="33" t="s">
        <v>56</v>
      </c>
      <c r="B22" s="176">
        <v>29476</v>
      </c>
      <c r="C22" s="176">
        <v>191</v>
      </c>
      <c r="D22" s="176">
        <v>387</v>
      </c>
      <c r="E22" s="176">
        <v>101</v>
      </c>
      <c r="F22" s="176">
        <v>327</v>
      </c>
      <c r="G22" s="176">
        <v>181</v>
      </c>
      <c r="H22" s="176">
        <v>580</v>
      </c>
      <c r="I22" s="176">
        <v>28655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0" s="177" customFormat="1" ht="15" customHeight="1" x14ac:dyDescent="0.2">
      <c r="A23" s="33" t="s">
        <v>57</v>
      </c>
      <c r="B23" s="176">
        <v>39282</v>
      </c>
      <c r="C23" s="176">
        <v>288</v>
      </c>
      <c r="D23" s="176">
        <v>512</v>
      </c>
      <c r="E23" s="176">
        <v>100</v>
      </c>
      <c r="F23" s="176">
        <v>431</v>
      </c>
      <c r="G23" s="176">
        <v>378</v>
      </c>
      <c r="H23" s="176">
        <v>911</v>
      </c>
      <c r="I23" s="176">
        <v>38194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0" s="177" customFormat="1" ht="15" customHeight="1" x14ac:dyDescent="0.2">
      <c r="A24" s="33" t="s">
        <v>58</v>
      </c>
      <c r="B24" s="176">
        <v>32861</v>
      </c>
      <c r="C24" s="176">
        <v>231</v>
      </c>
      <c r="D24" s="176">
        <v>415</v>
      </c>
      <c r="E24" s="176">
        <v>95</v>
      </c>
      <c r="F24" s="176">
        <v>276</v>
      </c>
      <c r="G24" s="176">
        <v>310</v>
      </c>
      <c r="H24" s="176">
        <v>773</v>
      </c>
      <c r="I24" s="176">
        <v>32033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1:30" s="177" customFormat="1" ht="15" customHeight="1" x14ac:dyDescent="0.2">
      <c r="A25" s="34" t="s">
        <v>23</v>
      </c>
      <c r="B25" s="174">
        <v>465294</v>
      </c>
      <c r="C25" s="174">
        <v>3557</v>
      </c>
      <c r="D25" s="174">
        <v>5368</v>
      </c>
      <c r="E25" s="174">
        <v>3168</v>
      </c>
      <c r="F25" s="174">
        <v>2687</v>
      </c>
      <c r="G25" s="174">
        <v>6518</v>
      </c>
      <c r="H25" s="174">
        <v>18054</v>
      </c>
      <c r="I25" s="174">
        <v>452430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0" s="177" customFormat="1" ht="15" customHeight="1" x14ac:dyDescent="0.2">
      <c r="A26" s="33" t="s">
        <v>59</v>
      </c>
      <c r="B26" s="176">
        <v>40019</v>
      </c>
      <c r="C26" s="176">
        <v>343</v>
      </c>
      <c r="D26" s="176">
        <v>510</v>
      </c>
      <c r="E26" s="176">
        <v>98</v>
      </c>
      <c r="F26" s="176">
        <v>252</v>
      </c>
      <c r="G26" s="176">
        <v>387</v>
      </c>
      <c r="H26" s="176">
        <v>984</v>
      </c>
      <c r="I26" s="176">
        <v>39101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1:30" s="177" customFormat="1" ht="15" customHeight="1" x14ac:dyDescent="0.2">
      <c r="A27" s="33" t="s">
        <v>60</v>
      </c>
      <c r="B27" s="176">
        <v>40719</v>
      </c>
      <c r="C27" s="176">
        <v>346</v>
      </c>
      <c r="D27" s="176">
        <v>460</v>
      </c>
      <c r="E27" s="176">
        <v>333</v>
      </c>
      <c r="F27" s="176">
        <v>279</v>
      </c>
      <c r="G27" s="176">
        <v>469</v>
      </c>
      <c r="H27" s="176">
        <v>1461</v>
      </c>
      <c r="I27" s="176">
        <v>39667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1:30" s="177" customFormat="1" ht="15" customHeight="1" x14ac:dyDescent="0.2">
      <c r="A28" s="33" t="s">
        <v>61</v>
      </c>
      <c r="B28" s="176">
        <v>24838</v>
      </c>
      <c r="C28" s="176">
        <v>179</v>
      </c>
      <c r="D28" s="176">
        <v>345</v>
      </c>
      <c r="E28" s="176">
        <v>186</v>
      </c>
      <c r="F28" s="176">
        <v>178</v>
      </c>
      <c r="G28" s="176">
        <v>408</v>
      </c>
      <c r="H28" s="176">
        <v>1023</v>
      </c>
      <c r="I28" s="176">
        <v>24065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1:30" s="177" customFormat="1" ht="15" customHeight="1" x14ac:dyDescent="0.2">
      <c r="A29" s="33" t="s">
        <v>62</v>
      </c>
      <c r="B29" s="176">
        <v>38673</v>
      </c>
      <c r="C29" s="176">
        <v>301</v>
      </c>
      <c r="D29" s="176">
        <v>404</v>
      </c>
      <c r="E29" s="176">
        <v>361</v>
      </c>
      <c r="F29" s="176">
        <v>404</v>
      </c>
      <c r="G29" s="176">
        <v>607</v>
      </c>
      <c r="H29" s="176">
        <v>1336</v>
      </c>
      <c r="I29" s="176">
        <v>37800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30" s="177" customFormat="1" ht="15" customHeight="1" x14ac:dyDescent="0.2">
      <c r="A30" s="33" t="s">
        <v>63</v>
      </c>
      <c r="B30" s="176">
        <v>45258</v>
      </c>
      <c r="C30" s="176">
        <v>278</v>
      </c>
      <c r="D30" s="176">
        <v>518</v>
      </c>
      <c r="E30" s="176">
        <v>623</v>
      </c>
      <c r="F30" s="176">
        <v>517</v>
      </c>
      <c r="G30" s="176">
        <v>813</v>
      </c>
      <c r="H30" s="176">
        <v>2050</v>
      </c>
      <c r="I30" s="176">
        <v>43887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30" s="21" customFormat="1" ht="15" customHeight="1" x14ac:dyDescent="0.2">
      <c r="A31" s="33" t="s">
        <v>64</v>
      </c>
      <c r="B31" s="176">
        <v>46388</v>
      </c>
      <c r="C31" s="176">
        <v>340</v>
      </c>
      <c r="D31" s="176">
        <v>514</v>
      </c>
      <c r="E31" s="176">
        <v>779</v>
      </c>
      <c r="F31" s="176">
        <v>470</v>
      </c>
      <c r="G31" s="176">
        <v>691</v>
      </c>
      <c r="H31" s="176">
        <v>1931</v>
      </c>
      <c r="I31" s="176">
        <v>45283</v>
      </c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</row>
    <row r="32" spans="1:30" s="21" customFormat="1" ht="15" customHeight="1" x14ac:dyDescent="0.2">
      <c r="A32" s="33" t="s">
        <v>65</v>
      </c>
      <c r="B32" s="176">
        <v>36665</v>
      </c>
      <c r="C32" s="176">
        <v>298</v>
      </c>
      <c r="D32" s="176">
        <v>449</v>
      </c>
      <c r="E32" s="176">
        <v>410</v>
      </c>
      <c r="F32" s="176">
        <v>333</v>
      </c>
      <c r="G32" s="178">
        <v>507</v>
      </c>
      <c r="H32" s="176">
        <v>1424</v>
      </c>
      <c r="I32" s="176">
        <v>35674</v>
      </c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</row>
    <row r="33" spans="1:30" s="177" customFormat="1" ht="15" customHeight="1" x14ac:dyDescent="0.2">
      <c r="A33" s="33" t="s">
        <v>66</v>
      </c>
      <c r="B33" s="176">
        <v>30820</v>
      </c>
      <c r="C33" s="176">
        <v>294</v>
      </c>
      <c r="D33" s="176">
        <v>349</v>
      </c>
      <c r="E33" s="176">
        <v>354</v>
      </c>
      <c r="F33" s="176">
        <v>413</v>
      </c>
      <c r="G33" s="176">
        <v>332</v>
      </c>
      <c r="H33" s="176">
        <v>988</v>
      </c>
      <c r="I33" s="176">
        <v>30050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1:30" s="177" customFormat="1" ht="15" customHeight="1" x14ac:dyDescent="0.2">
      <c r="A34" s="33" t="s">
        <v>23</v>
      </c>
      <c r="B34" s="176">
        <v>77888</v>
      </c>
      <c r="C34" s="176">
        <v>598</v>
      </c>
      <c r="D34" s="176">
        <v>924</v>
      </c>
      <c r="E34" s="176">
        <v>630</v>
      </c>
      <c r="F34" s="176">
        <v>447</v>
      </c>
      <c r="G34" s="176">
        <v>1223</v>
      </c>
      <c r="H34" s="176">
        <v>3060</v>
      </c>
      <c r="I34" s="176">
        <v>75908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1:30" s="177" customFormat="1" ht="15" customHeight="1" x14ac:dyDescent="0.2">
      <c r="A35" s="33" t="s">
        <v>67</v>
      </c>
      <c r="B35" s="176">
        <v>19756</v>
      </c>
      <c r="C35" s="176">
        <v>155</v>
      </c>
      <c r="D35" s="176">
        <v>202</v>
      </c>
      <c r="E35" s="176">
        <v>166</v>
      </c>
      <c r="F35" s="176">
        <v>147</v>
      </c>
      <c r="G35" s="176">
        <v>239</v>
      </c>
      <c r="H35" s="176">
        <v>776</v>
      </c>
      <c r="I35" s="176">
        <v>19191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1:30" s="177" customFormat="1" ht="15" customHeight="1" x14ac:dyDescent="0.2">
      <c r="A36" s="33" t="s">
        <v>68</v>
      </c>
      <c r="B36" s="176">
        <v>64270</v>
      </c>
      <c r="C36" s="176">
        <v>425</v>
      </c>
      <c r="D36" s="176">
        <v>693</v>
      </c>
      <c r="E36" s="176">
        <v>340</v>
      </c>
      <c r="F36" s="176">
        <v>359</v>
      </c>
      <c r="G36" s="176">
        <v>842</v>
      </c>
      <c r="H36" s="176">
        <v>3021</v>
      </c>
      <c r="I36" s="176">
        <v>61804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1:30" s="10" customFormat="1" ht="4.9000000000000004" customHeight="1" x14ac:dyDescent="0.2">
      <c r="A37" s="109"/>
      <c r="B37" s="110"/>
      <c r="C37" s="110"/>
      <c r="D37" s="110"/>
      <c r="E37" s="110"/>
      <c r="F37" s="110"/>
      <c r="G37" s="110"/>
      <c r="H37" s="110"/>
      <c r="I37" s="110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30" s="10" customFormat="1" ht="4.9000000000000004" customHeight="1" x14ac:dyDescent="0.2">
      <c r="A38" s="33"/>
      <c r="B38" s="32"/>
      <c r="C38" s="32"/>
      <c r="D38" s="32"/>
      <c r="E38" s="32"/>
      <c r="F38" s="32"/>
      <c r="G38" s="32"/>
      <c r="H38" s="32"/>
      <c r="I38" s="32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30" s="10" customFormat="1" ht="15" customHeight="1" x14ac:dyDescent="0.2">
      <c r="A39" s="80" t="s">
        <v>237</v>
      </c>
      <c r="B39" s="32"/>
      <c r="C39" s="32"/>
      <c r="D39" s="32"/>
      <c r="E39" s="32"/>
      <c r="F39" s="32"/>
      <c r="G39" s="32"/>
      <c r="H39" s="32"/>
      <c r="I39" s="32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30" s="10" customFormat="1" ht="15" customHeight="1" x14ac:dyDescent="0.2">
      <c r="A40" s="23"/>
      <c r="B40" s="32"/>
      <c r="C40" s="32"/>
      <c r="D40" s="32"/>
      <c r="E40" s="32"/>
      <c r="F40" s="32"/>
      <c r="G40" s="32"/>
      <c r="H40" s="32"/>
      <c r="I40" s="32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30" s="10" customFormat="1" ht="15" customHeight="1" x14ac:dyDescent="0.2">
      <c r="A41" s="23"/>
      <c r="B41" s="32"/>
      <c r="C41" s="32"/>
      <c r="D41" s="32"/>
      <c r="E41" s="32"/>
      <c r="F41" s="32"/>
      <c r="G41" s="32"/>
      <c r="H41" s="32"/>
      <c r="I41" s="32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30" s="10" customFormat="1" x14ac:dyDescent="0.2">
      <c r="A42" s="23" t="s">
        <v>240</v>
      </c>
      <c r="B42" s="32"/>
      <c r="C42" s="32"/>
      <c r="D42" s="32"/>
      <c r="E42" s="32"/>
      <c r="F42" s="32"/>
      <c r="G42" s="32"/>
      <c r="H42" s="32"/>
      <c r="I42" s="32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30" s="10" customFormat="1" ht="15" customHeight="1" x14ac:dyDescent="0.2">
      <c r="A43" s="1"/>
      <c r="B43" s="3"/>
      <c r="C43" s="1"/>
      <c r="D43" s="1"/>
      <c r="E43" s="3"/>
      <c r="F43" s="3"/>
      <c r="G43" s="1"/>
      <c r="H43" s="1"/>
      <c r="I43" s="44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30" s="10" customFormat="1" ht="15" customHeight="1" x14ac:dyDescent="0.2">
      <c r="A44" s="1"/>
      <c r="B44" s="3"/>
      <c r="C44" s="1"/>
      <c r="D44" s="1"/>
      <c r="E44" s="3"/>
      <c r="F44" s="3"/>
      <c r="G44" s="1"/>
      <c r="H44" s="1"/>
      <c r="I44" s="44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30" s="10" customFormat="1" ht="15" customHeight="1" x14ac:dyDescent="0.25">
      <c r="A45" s="1"/>
      <c r="B45" s="3"/>
      <c r="C45" s="1"/>
      <c r="D45" s="211" t="s">
        <v>0</v>
      </c>
      <c r="E45" s="211"/>
      <c r="F45" s="211"/>
      <c r="G45" s="211"/>
      <c r="H45" s="211"/>
      <c r="I45" s="211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30" s="10" customFormat="1" ht="4.9000000000000004" customHeight="1" x14ac:dyDescent="0.25">
      <c r="A46" s="91"/>
      <c r="B46" s="99"/>
      <c r="C46" s="91"/>
      <c r="D46" s="100"/>
      <c r="E46" s="100"/>
      <c r="F46" s="100"/>
      <c r="G46" s="100"/>
      <c r="H46" s="100"/>
      <c r="I46" s="100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30" s="10" customFormat="1" ht="4.9000000000000004" customHeight="1" x14ac:dyDescent="0.2">
      <c r="A47" s="1"/>
      <c r="B47" s="3"/>
      <c r="C47" s="1"/>
      <c r="D47" s="19"/>
      <c r="E47" s="19"/>
      <c r="F47" s="19"/>
      <c r="G47" s="19"/>
      <c r="H47" s="19"/>
      <c r="I47" s="1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30" s="10" customFormat="1" ht="15" customHeight="1" x14ac:dyDescent="0.2">
      <c r="A48" s="84" t="s">
        <v>251</v>
      </c>
      <c r="B48" s="78"/>
      <c r="C48" s="78"/>
      <c r="D48" s="78"/>
      <c r="E48" s="179"/>
      <c r="F48" s="179"/>
      <c r="G48" s="179"/>
      <c r="H48" s="42"/>
      <c r="I48" s="43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s="10" customFormat="1" ht="15" customHeight="1" x14ac:dyDescent="0.2">
      <c r="A49" s="41"/>
      <c r="B49" s="41"/>
      <c r="C49" s="41"/>
      <c r="D49" s="41"/>
      <c r="E49" s="41"/>
      <c r="F49" s="41"/>
      <c r="G49" s="41"/>
      <c r="H49" s="42"/>
      <c r="I49" s="28" t="s">
        <v>41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s="10" customFormat="1" ht="4.9000000000000004" customHeight="1" x14ac:dyDescent="0.2">
      <c r="A50" s="111"/>
      <c r="B50" s="111"/>
      <c r="C50" s="111"/>
      <c r="D50" s="111"/>
      <c r="E50" s="111"/>
      <c r="F50" s="111"/>
      <c r="G50" s="111"/>
      <c r="H50" s="112"/>
      <c r="I50" s="113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s="10" customFormat="1" ht="15" customHeight="1" x14ac:dyDescent="0.2">
      <c r="A51" s="209" t="s">
        <v>17</v>
      </c>
      <c r="B51" s="163" t="s">
        <v>1</v>
      </c>
      <c r="C51" s="163" t="s">
        <v>42</v>
      </c>
      <c r="D51" s="163" t="s">
        <v>43</v>
      </c>
      <c r="E51" s="212" t="s">
        <v>248</v>
      </c>
      <c r="F51" s="212"/>
      <c r="G51" s="212" t="s">
        <v>44</v>
      </c>
      <c r="H51" s="212"/>
      <c r="I51" s="163" t="s">
        <v>1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s="10" customFormat="1" ht="15" customHeight="1" x14ac:dyDescent="0.2">
      <c r="A52" s="209"/>
      <c r="B52" s="166" t="s">
        <v>249</v>
      </c>
      <c r="C52" s="163" t="s">
        <v>45</v>
      </c>
      <c r="D52" s="163" t="s">
        <v>46</v>
      </c>
      <c r="E52" s="171" t="s">
        <v>47</v>
      </c>
      <c r="F52" s="171" t="s">
        <v>48</v>
      </c>
      <c r="G52" s="171" t="s">
        <v>47</v>
      </c>
      <c r="H52" s="171" t="s">
        <v>48</v>
      </c>
      <c r="I52" s="166" t="s">
        <v>250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s="10" customFormat="1" ht="4.9000000000000004" customHeight="1" x14ac:dyDescent="0.2">
      <c r="A53" s="114"/>
      <c r="B53" s="105"/>
      <c r="C53" s="106"/>
      <c r="D53" s="106"/>
      <c r="E53" s="107"/>
      <c r="F53" s="107"/>
      <c r="G53" s="108"/>
      <c r="H53" s="105"/>
      <c r="I53" s="104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s="10" customFormat="1" ht="4.9000000000000004" customHeight="1" x14ac:dyDescent="0.2">
      <c r="A54" s="14"/>
      <c r="B54" s="15"/>
      <c r="C54" s="13"/>
      <c r="D54" s="13"/>
      <c r="E54" s="29"/>
      <c r="F54" s="29"/>
      <c r="G54" s="29"/>
      <c r="H54" s="29"/>
      <c r="I54" s="1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s="10" customFormat="1" ht="15" customHeight="1" x14ac:dyDescent="0.2">
      <c r="A55" s="34" t="s">
        <v>24</v>
      </c>
      <c r="B55" s="52">
        <v>1814207</v>
      </c>
      <c r="C55" s="52">
        <v>10783</v>
      </c>
      <c r="D55" s="52">
        <v>27864</v>
      </c>
      <c r="E55" s="52">
        <v>20657</v>
      </c>
      <c r="F55" s="52">
        <v>3459</v>
      </c>
      <c r="G55" s="52">
        <v>38958</v>
      </c>
      <c r="H55" s="52">
        <v>103312</v>
      </c>
      <c r="I55" s="52">
        <v>1749964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s="10" customFormat="1" ht="15" customHeight="1" x14ac:dyDescent="0.2">
      <c r="A56" s="33" t="s">
        <v>69</v>
      </c>
      <c r="B56" s="59">
        <v>146563</v>
      </c>
      <c r="C56" s="59">
        <v>688</v>
      </c>
      <c r="D56" s="59">
        <v>2254</v>
      </c>
      <c r="E56" s="59">
        <v>2599</v>
      </c>
      <c r="F56" s="59">
        <v>1398</v>
      </c>
      <c r="G56" s="59">
        <v>4361</v>
      </c>
      <c r="H56" s="59">
        <v>8314</v>
      </c>
      <c r="I56" s="59">
        <v>142245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29" s="10" customFormat="1" ht="15" customHeight="1" x14ac:dyDescent="0.2">
      <c r="A57" s="33" t="s">
        <v>70</v>
      </c>
      <c r="B57" s="59">
        <v>108200</v>
      </c>
      <c r="C57" s="59">
        <v>417</v>
      </c>
      <c r="D57" s="59">
        <v>2008</v>
      </c>
      <c r="E57" s="59">
        <v>2156</v>
      </c>
      <c r="F57" s="59">
        <v>1431</v>
      </c>
      <c r="G57" s="59">
        <v>4207</v>
      </c>
      <c r="H57" s="59">
        <v>6912</v>
      </c>
      <c r="I57" s="59">
        <v>104629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s="10" customFormat="1" ht="15" customHeight="1" x14ac:dyDescent="0.2">
      <c r="A58" s="33" t="s">
        <v>71</v>
      </c>
      <c r="B58" s="59">
        <v>110335</v>
      </c>
      <c r="C58" s="59">
        <v>650</v>
      </c>
      <c r="D58" s="59">
        <v>1808</v>
      </c>
      <c r="E58" s="59">
        <v>2683</v>
      </c>
      <c r="F58" s="59">
        <v>1816</v>
      </c>
      <c r="G58" s="59">
        <v>2511</v>
      </c>
      <c r="H58" s="59">
        <v>6841</v>
      </c>
      <c r="I58" s="59">
        <v>105713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29" s="21" customFormat="1" ht="15" customHeight="1" x14ac:dyDescent="0.2">
      <c r="A59" s="33" t="s">
        <v>72</v>
      </c>
      <c r="B59" s="59">
        <v>67427</v>
      </c>
      <c r="C59" s="59">
        <v>369</v>
      </c>
      <c r="D59" s="59">
        <v>1158</v>
      </c>
      <c r="E59" s="59">
        <v>1390</v>
      </c>
      <c r="F59" s="59">
        <v>1271</v>
      </c>
      <c r="G59" s="59">
        <v>1328</v>
      </c>
      <c r="H59" s="59">
        <v>3981</v>
      </c>
      <c r="I59" s="59">
        <v>64104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s="21" customFormat="1" ht="15" customHeight="1" x14ac:dyDescent="0.2">
      <c r="A60" s="33" t="s">
        <v>73</v>
      </c>
      <c r="B60" s="59">
        <v>37373</v>
      </c>
      <c r="C60" s="59">
        <v>202</v>
      </c>
      <c r="D60" s="59">
        <v>514</v>
      </c>
      <c r="E60" s="59">
        <v>928</v>
      </c>
      <c r="F60" s="59">
        <v>488</v>
      </c>
      <c r="G60" s="59">
        <v>760</v>
      </c>
      <c r="H60" s="59">
        <v>2080</v>
      </c>
      <c r="I60" s="59">
        <v>36181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s="10" customFormat="1" ht="15" customHeight="1" x14ac:dyDescent="0.2">
      <c r="A61" s="33" t="s">
        <v>74</v>
      </c>
      <c r="B61" s="59">
        <v>146555</v>
      </c>
      <c r="C61" s="59">
        <v>776</v>
      </c>
      <c r="D61" s="59">
        <v>2283</v>
      </c>
      <c r="E61" s="59">
        <v>2730</v>
      </c>
      <c r="F61" s="59">
        <v>1750</v>
      </c>
      <c r="G61" s="59">
        <v>3284</v>
      </c>
      <c r="H61" s="59">
        <v>7893</v>
      </c>
      <c r="I61" s="59">
        <v>141392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s="10" customFormat="1" ht="15" customHeight="1" x14ac:dyDescent="0.2">
      <c r="A62" s="33" t="s">
        <v>75</v>
      </c>
      <c r="B62" s="59">
        <v>112521</v>
      </c>
      <c r="C62" s="59">
        <v>700</v>
      </c>
      <c r="D62" s="59">
        <v>1529</v>
      </c>
      <c r="E62" s="59">
        <v>2834</v>
      </c>
      <c r="F62" s="59">
        <v>1330</v>
      </c>
      <c r="G62" s="59">
        <v>1938</v>
      </c>
      <c r="H62" s="59">
        <v>6068</v>
      </c>
      <c r="I62" s="59">
        <v>109066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s="10" customFormat="1" ht="15" customHeight="1" x14ac:dyDescent="0.2">
      <c r="A63" s="33" t="s">
        <v>76</v>
      </c>
      <c r="B63" s="59">
        <v>140196</v>
      </c>
      <c r="C63" s="59">
        <v>970</v>
      </c>
      <c r="D63" s="59">
        <v>2012</v>
      </c>
      <c r="E63" s="59">
        <v>2982</v>
      </c>
      <c r="F63" s="59">
        <v>1668</v>
      </c>
      <c r="G63" s="59">
        <v>2389</v>
      </c>
      <c r="H63" s="59">
        <v>7879</v>
      </c>
      <c r="I63" s="59">
        <v>134978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s="10" customFormat="1" ht="15" customHeight="1" x14ac:dyDescent="0.2">
      <c r="A64" s="33" t="s">
        <v>77</v>
      </c>
      <c r="B64" s="59">
        <v>165622</v>
      </c>
      <c r="C64" s="59">
        <v>831</v>
      </c>
      <c r="D64" s="59">
        <v>2946</v>
      </c>
      <c r="E64" s="59">
        <v>3998</v>
      </c>
      <c r="F64" s="59">
        <v>1880</v>
      </c>
      <c r="G64" s="59">
        <v>3931</v>
      </c>
      <c r="H64" s="59">
        <v>10987</v>
      </c>
      <c r="I64" s="59">
        <v>158569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s="10" customFormat="1" ht="15" customHeight="1" x14ac:dyDescent="0.2">
      <c r="A65" s="33" t="s">
        <v>78</v>
      </c>
      <c r="B65" s="59">
        <v>105251</v>
      </c>
      <c r="C65" s="59">
        <v>565</v>
      </c>
      <c r="D65" s="59">
        <v>1740</v>
      </c>
      <c r="E65" s="59">
        <v>2947</v>
      </c>
      <c r="F65" s="59">
        <v>1440</v>
      </c>
      <c r="G65" s="59">
        <v>2339</v>
      </c>
      <c r="H65" s="59">
        <v>6541</v>
      </c>
      <c r="I65" s="59">
        <v>101381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s="10" customFormat="1" ht="15" customHeight="1" x14ac:dyDescent="0.2">
      <c r="A66" s="33" t="s">
        <v>79</v>
      </c>
      <c r="B66" s="59">
        <v>115623</v>
      </c>
      <c r="C66" s="59">
        <v>704</v>
      </c>
      <c r="D66" s="59">
        <v>1732</v>
      </c>
      <c r="E66" s="59">
        <v>2298</v>
      </c>
      <c r="F66" s="59">
        <v>1239</v>
      </c>
      <c r="G66" s="59">
        <v>2074</v>
      </c>
      <c r="H66" s="59">
        <v>5984</v>
      </c>
      <c r="I66" s="59">
        <v>111744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s="10" customFormat="1" ht="15" customHeight="1" x14ac:dyDescent="0.2">
      <c r="A67" s="33" t="s">
        <v>80</v>
      </c>
      <c r="B67" s="59">
        <v>129998</v>
      </c>
      <c r="C67" s="59">
        <v>1186</v>
      </c>
      <c r="D67" s="59">
        <v>1749</v>
      </c>
      <c r="E67" s="59">
        <v>2729</v>
      </c>
      <c r="F67" s="59">
        <v>1434</v>
      </c>
      <c r="G67" s="59">
        <v>2039</v>
      </c>
      <c r="H67" s="59">
        <v>6172</v>
      </c>
      <c r="I67" s="59">
        <v>126593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1:29" s="10" customFormat="1" ht="15" customHeight="1" x14ac:dyDescent="0.2">
      <c r="A68" s="33" t="s">
        <v>81</v>
      </c>
      <c r="B68" s="59">
        <v>176412</v>
      </c>
      <c r="C68" s="59">
        <v>1035</v>
      </c>
      <c r="D68" s="59">
        <v>2394</v>
      </c>
      <c r="E68" s="59">
        <v>3954</v>
      </c>
      <c r="F68" s="59">
        <v>1801</v>
      </c>
      <c r="G68" s="59">
        <v>3454</v>
      </c>
      <c r="H68" s="59">
        <v>10109</v>
      </c>
      <c r="I68" s="59">
        <v>170577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1:29" s="10" customFormat="1" ht="15" customHeight="1" x14ac:dyDescent="0.2">
      <c r="A69" s="33" t="s">
        <v>82</v>
      </c>
      <c r="B69" s="59">
        <v>180706</v>
      </c>
      <c r="C69" s="59">
        <v>1239</v>
      </c>
      <c r="D69" s="59">
        <v>2681</v>
      </c>
      <c r="E69" s="59">
        <v>3218</v>
      </c>
      <c r="F69" s="59">
        <v>1988</v>
      </c>
      <c r="G69" s="59">
        <v>3033</v>
      </c>
      <c r="H69" s="59">
        <v>9229</v>
      </c>
      <c r="I69" s="59">
        <v>174298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s="10" customFormat="1" ht="15" customHeight="1" x14ac:dyDescent="0.2">
      <c r="A70" s="33" t="s">
        <v>83</v>
      </c>
      <c r="B70" s="59">
        <v>71425</v>
      </c>
      <c r="C70" s="59">
        <v>451</v>
      </c>
      <c r="D70" s="59">
        <v>1056</v>
      </c>
      <c r="E70" s="59">
        <v>1380</v>
      </c>
      <c r="F70" s="59">
        <v>694</v>
      </c>
      <c r="G70" s="59">
        <v>1310</v>
      </c>
      <c r="H70" s="59">
        <v>4322</v>
      </c>
      <c r="I70" s="59">
        <v>68494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</row>
    <row r="71" spans="1:29" s="10" customFormat="1" ht="15" customHeight="1" x14ac:dyDescent="0.2">
      <c r="A71" s="34" t="s">
        <v>25</v>
      </c>
      <c r="B71" s="52">
        <v>341568</v>
      </c>
      <c r="C71" s="52">
        <v>2472</v>
      </c>
      <c r="D71" s="52">
        <v>4583</v>
      </c>
      <c r="E71" s="52">
        <v>3058</v>
      </c>
      <c r="F71" s="52">
        <v>2428</v>
      </c>
      <c r="G71" s="52">
        <v>5140</v>
      </c>
      <c r="H71" s="52">
        <v>14965</v>
      </c>
      <c r="I71" s="52">
        <v>330260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  <row r="72" spans="1:29" s="10" customFormat="1" ht="15" customHeight="1" x14ac:dyDescent="0.2">
      <c r="A72" s="33" t="s">
        <v>84</v>
      </c>
      <c r="B72" s="59">
        <v>24991</v>
      </c>
      <c r="C72" s="59">
        <v>169</v>
      </c>
      <c r="D72" s="59">
        <v>314</v>
      </c>
      <c r="E72" s="59">
        <v>430</v>
      </c>
      <c r="F72" s="59">
        <v>239</v>
      </c>
      <c r="G72" s="59">
        <v>410</v>
      </c>
      <c r="H72" s="59">
        <v>1239</v>
      </c>
      <c r="I72" s="59">
        <v>24209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s="10" customFormat="1" ht="15" customHeight="1" x14ac:dyDescent="0.2">
      <c r="A73" s="33" t="s">
        <v>85</v>
      </c>
      <c r="B73" s="59">
        <v>73461</v>
      </c>
      <c r="C73" s="59">
        <v>599</v>
      </c>
      <c r="D73" s="59">
        <v>844</v>
      </c>
      <c r="E73" s="59">
        <v>1015</v>
      </c>
      <c r="F73" s="59">
        <v>696</v>
      </c>
      <c r="G73" s="59">
        <v>1043</v>
      </c>
      <c r="H73" s="59">
        <v>3557</v>
      </c>
      <c r="I73" s="59">
        <v>71032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</row>
    <row r="74" spans="1:29" s="10" customFormat="1" ht="15" customHeight="1" x14ac:dyDescent="0.2">
      <c r="A74" s="33" t="s">
        <v>86</v>
      </c>
      <c r="B74" s="59">
        <v>21630</v>
      </c>
      <c r="C74" s="59">
        <v>146</v>
      </c>
      <c r="D74" s="59">
        <v>335</v>
      </c>
      <c r="E74" s="59">
        <v>194</v>
      </c>
      <c r="F74" s="59">
        <v>171</v>
      </c>
      <c r="G74" s="59">
        <v>365</v>
      </c>
      <c r="H74" s="59">
        <v>874</v>
      </c>
      <c r="I74" s="59">
        <v>20941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1:29" s="10" customFormat="1" ht="15" customHeight="1" x14ac:dyDescent="0.2">
      <c r="A75" s="33" t="s">
        <v>87</v>
      </c>
      <c r="B75" s="59">
        <v>31487</v>
      </c>
      <c r="C75" s="59">
        <v>165</v>
      </c>
      <c r="D75" s="59">
        <v>424</v>
      </c>
      <c r="E75" s="59">
        <v>331</v>
      </c>
      <c r="F75" s="59">
        <v>299</v>
      </c>
      <c r="G75" s="59">
        <v>495</v>
      </c>
      <c r="H75" s="59">
        <v>1165</v>
      </c>
      <c r="I75" s="59">
        <v>30590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s="10" customFormat="1" ht="15" customHeight="1" x14ac:dyDescent="0.2">
      <c r="A76" s="33" t="s">
        <v>88</v>
      </c>
      <c r="B76" s="59">
        <v>23264</v>
      </c>
      <c r="C76" s="59">
        <v>151</v>
      </c>
      <c r="D76" s="59">
        <v>389</v>
      </c>
      <c r="E76" s="59">
        <v>203</v>
      </c>
      <c r="F76" s="59">
        <v>258</v>
      </c>
      <c r="G76" s="59">
        <v>420</v>
      </c>
      <c r="H76" s="59">
        <v>1067</v>
      </c>
      <c r="I76" s="59">
        <v>22324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</row>
    <row r="77" spans="1:29" s="21" customFormat="1" ht="15" customHeight="1" x14ac:dyDescent="0.2">
      <c r="A77" s="33" t="s">
        <v>89</v>
      </c>
      <c r="B77" s="59">
        <v>21016</v>
      </c>
      <c r="C77" s="59">
        <v>150</v>
      </c>
      <c r="D77" s="59">
        <v>310</v>
      </c>
      <c r="E77" s="59">
        <v>179</v>
      </c>
      <c r="F77" s="59">
        <v>336</v>
      </c>
      <c r="G77" s="59">
        <v>245</v>
      </c>
      <c r="H77" s="59">
        <v>733</v>
      </c>
      <c r="I77" s="59">
        <v>20211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</row>
    <row r="78" spans="1:29" s="21" customFormat="1" ht="15" customHeight="1" x14ac:dyDescent="0.2">
      <c r="A78" s="33" t="s">
        <v>90</v>
      </c>
      <c r="B78" s="59">
        <v>18555</v>
      </c>
      <c r="C78" s="59">
        <v>134</v>
      </c>
      <c r="D78" s="59">
        <v>252</v>
      </c>
      <c r="E78" s="59">
        <v>246</v>
      </c>
      <c r="F78" s="59">
        <v>154</v>
      </c>
      <c r="G78" s="59">
        <v>261</v>
      </c>
      <c r="H78" s="59">
        <v>855</v>
      </c>
      <c r="I78" s="59">
        <v>17935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s="10" customFormat="1" ht="15" customHeight="1" x14ac:dyDescent="0.2">
      <c r="A79" s="33" t="s">
        <v>91</v>
      </c>
      <c r="B79" s="59">
        <v>56925</v>
      </c>
      <c r="C79" s="59">
        <v>379</v>
      </c>
      <c r="D79" s="59">
        <v>853</v>
      </c>
      <c r="E79" s="59">
        <v>451</v>
      </c>
      <c r="F79" s="59">
        <v>339</v>
      </c>
      <c r="G79" s="59">
        <v>909</v>
      </c>
      <c r="H79" s="59">
        <v>2778</v>
      </c>
      <c r="I79" s="59">
        <v>54694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</row>
    <row r="80" spans="1:29" s="10" customFormat="1" ht="15" customHeight="1" x14ac:dyDescent="0.2">
      <c r="A80" s="33" t="s">
        <v>92</v>
      </c>
      <c r="B80" s="59">
        <v>18556</v>
      </c>
      <c r="C80" s="59">
        <v>159</v>
      </c>
      <c r="D80" s="59">
        <v>234</v>
      </c>
      <c r="E80" s="59">
        <v>181</v>
      </c>
      <c r="F80" s="59">
        <v>204</v>
      </c>
      <c r="G80" s="59">
        <v>249</v>
      </c>
      <c r="H80" s="59">
        <v>701</v>
      </c>
      <c r="I80" s="59">
        <v>18006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s="10" customFormat="1" ht="15" customHeight="1" x14ac:dyDescent="0.2">
      <c r="A81" s="33" t="s">
        <v>93</v>
      </c>
      <c r="B81" s="59">
        <v>24381</v>
      </c>
      <c r="C81" s="59">
        <v>194</v>
      </c>
      <c r="D81" s="59">
        <v>288</v>
      </c>
      <c r="E81" s="59">
        <v>261</v>
      </c>
      <c r="F81" s="59">
        <v>240</v>
      </c>
      <c r="G81" s="59">
        <v>352</v>
      </c>
      <c r="H81" s="59">
        <v>954</v>
      </c>
      <c r="I81" s="59">
        <v>23706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s="10" customFormat="1" ht="15" customHeight="1" x14ac:dyDescent="0.2">
      <c r="A82" s="33" t="s">
        <v>94</v>
      </c>
      <c r="B82" s="59">
        <v>27302</v>
      </c>
      <c r="C82" s="59">
        <v>226</v>
      </c>
      <c r="D82" s="59">
        <v>340</v>
      </c>
      <c r="E82" s="59">
        <v>420</v>
      </c>
      <c r="F82" s="59">
        <v>345</v>
      </c>
      <c r="G82" s="59">
        <v>391</v>
      </c>
      <c r="H82" s="59">
        <v>1042</v>
      </c>
      <c r="I82" s="59">
        <v>26612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s="10" customFormat="1" ht="4.9000000000000004" customHeight="1" x14ac:dyDescent="0.2">
      <c r="A83" s="109"/>
      <c r="B83" s="115"/>
      <c r="C83" s="115"/>
      <c r="D83" s="115"/>
      <c r="E83" s="115"/>
      <c r="F83" s="115"/>
      <c r="G83" s="115"/>
      <c r="H83" s="115"/>
      <c r="I83" s="115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s="10" customFormat="1" ht="4.9000000000000004" customHeight="1" x14ac:dyDescent="0.2">
      <c r="A84" s="33"/>
      <c r="B84" s="35"/>
      <c r="C84" s="35"/>
      <c r="D84" s="35"/>
      <c r="E84" s="35"/>
      <c r="F84" s="35"/>
      <c r="G84" s="35"/>
      <c r="H84" s="35"/>
      <c r="I84" s="35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s="10" customFormat="1" x14ac:dyDescent="0.2">
      <c r="A85" s="80" t="s">
        <v>237</v>
      </c>
      <c r="B85" s="35"/>
      <c r="C85" s="35"/>
      <c r="D85" s="35"/>
      <c r="E85" s="35"/>
      <c r="F85" s="35"/>
      <c r="G85" s="35"/>
      <c r="H85" s="35"/>
      <c r="I85" s="35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s="10" customFormat="1" ht="15" customHeight="1" x14ac:dyDescent="0.2">
      <c r="A86" s="1"/>
      <c r="B86" s="3"/>
      <c r="C86" s="1"/>
      <c r="D86" s="1"/>
      <c r="E86" s="3"/>
      <c r="F86" s="3"/>
      <c r="G86" s="1"/>
      <c r="H86" s="1"/>
      <c r="I86" s="8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s="10" customFormat="1" ht="15" customHeight="1" x14ac:dyDescent="0.2">
      <c r="A87" s="1"/>
      <c r="B87" s="3"/>
      <c r="C87" s="1"/>
      <c r="D87" s="1"/>
      <c r="E87" s="3"/>
      <c r="F87" s="3"/>
      <c r="G87" s="1"/>
      <c r="H87" s="1"/>
      <c r="I87" s="8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s="10" customFormat="1" ht="15" customHeight="1" x14ac:dyDescent="0.25">
      <c r="A88" s="1"/>
      <c r="B88" s="3"/>
      <c r="C88" s="1"/>
      <c r="D88" s="211" t="s">
        <v>0</v>
      </c>
      <c r="E88" s="211"/>
      <c r="F88" s="211"/>
      <c r="G88" s="211"/>
      <c r="H88" s="211"/>
      <c r="I88" s="211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1:29" s="10" customFormat="1" ht="4.9000000000000004" customHeight="1" x14ac:dyDescent="0.2">
      <c r="A89" s="91"/>
      <c r="B89" s="99"/>
      <c r="C89" s="91"/>
      <c r="D89" s="93"/>
      <c r="E89" s="93"/>
      <c r="F89" s="93"/>
      <c r="G89" s="93"/>
      <c r="H89" s="93"/>
      <c r="I89" s="93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1:29" s="10" customFormat="1" ht="4.9000000000000004" customHeight="1" x14ac:dyDescent="0.2">
      <c r="A90" s="1"/>
      <c r="B90" s="3"/>
      <c r="C90" s="1"/>
      <c r="D90" s="76"/>
      <c r="E90" s="76"/>
      <c r="F90" s="76"/>
      <c r="G90" s="76"/>
      <c r="H90" s="76"/>
      <c r="I90" s="76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1:29" s="10" customFormat="1" ht="15" customHeight="1" x14ac:dyDescent="0.2">
      <c r="A91" s="84" t="s">
        <v>251</v>
      </c>
      <c r="B91" s="78"/>
      <c r="C91" s="78"/>
      <c r="D91" s="78"/>
      <c r="E91" s="78"/>
      <c r="F91" s="78"/>
      <c r="G91" s="78"/>
      <c r="H91" s="42"/>
      <c r="I91" s="43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s="10" customFormat="1" ht="15" customHeight="1" x14ac:dyDescent="0.2">
      <c r="A92" s="41"/>
      <c r="B92" s="41"/>
      <c r="C92" s="41"/>
      <c r="D92" s="41"/>
      <c r="E92" s="41"/>
      <c r="F92" s="41"/>
      <c r="G92" s="41"/>
      <c r="H92" s="42"/>
      <c r="I92" s="28" t="s">
        <v>41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s="10" customFormat="1" ht="4.9000000000000004" customHeight="1" x14ac:dyDescent="0.2">
      <c r="A93" s="111"/>
      <c r="B93" s="111"/>
      <c r="C93" s="111"/>
      <c r="D93" s="111"/>
      <c r="E93" s="111"/>
      <c r="F93" s="111"/>
      <c r="G93" s="111"/>
      <c r="H93" s="112"/>
      <c r="I93" s="113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s="10" customFormat="1" ht="15" customHeight="1" x14ac:dyDescent="0.2">
      <c r="A94" s="209" t="s">
        <v>17</v>
      </c>
      <c r="B94" s="163" t="s">
        <v>1</v>
      </c>
      <c r="C94" s="163" t="s">
        <v>42</v>
      </c>
      <c r="D94" s="163" t="s">
        <v>43</v>
      </c>
      <c r="E94" s="212" t="s">
        <v>248</v>
      </c>
      <c r="F94" s="212"/>
      <c r="G94" s="212" t="s">
        <v>44</v>
      </c>
      <c r="H94" s="212"/>
      <c r="I94" s="163" t="s">
        <v>1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s="10" customFormat="1" ht="15" customHeight="1" x14ac:dyDescent="0.2">
      <c r="A95" s="209"/>
      <c r="B95" s="166" t="s">
        <v>249</v>
      </c>
      <c r="C95" s="163" t="s">
        <v>45</v>
      </c>
      <c r="D95" s="163" t="s">
        <v>46</v>
      </c>
      <c r="E95" s="171" t="s">
        <v>47</v>
      </c>
      <c r="F95" s="171" t="s">
        <v>48</v>
      </c>
      <c r="G95" s="171" t="s">
        <v>47</v>
      </c>
      <c r="H95" s="171" t="s">
        <v>48</v>
      </c>
      <c r="I95" s="166" t="s">
        <v>250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s="10" customFormat="1" ht="4.9000000000000004" customHeight="1" x14ac:dyDescent="0.2">
      <c r="A96" s="114"/>
      <c r="B96" s="105"/>
      <c r="C96" s="106"/>
      <c r="D96" s="106"/>
      <c r="E96" s="107"/>
      <c r="F96" s="107"/>
      <c r="G96" s="108"/>
      <c r="H96" s="105"/>
      <c r="I96" s="104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30" s="10" customFormat="1" ht="4.9000000000000004" customHeight="1" x14ac:dyDescent="0.2">
      <c r="A97" s="41"/>
      <c r="B97" s="45"/>
      <c r="C97" s="41"/>
      <c r="D97" s="41"/>
      <c r="E97" s="41"/>
      <c r="F97" s="41"/>
      <c r="G97" s="41"/>
      <c r="H97" s="42"/>
      <c r="I97" s="45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</row>
    <row r="98" spans="1:30" s="177" customFormat="1" ht="15" customHeight="1" x14ac:dyDescent="0.2">
      <c r="A98" s="34" t="s">
        <v>26</v>
      </c>
      <c r="B98" s="52">
        <v>637728</v>
      </c>
      <c r="C98" s="52">
        <v>4178</v>
      </c>
      <c r="D98" s="52">
        <v>8415</v>
      </c>
      <c r="E98" s="52">
        <v>3814</v>
      </c>
      <c r="F98" s="52">
        <v>2195</v>
      </c>
      <c r="G98" s="52">
        <v>10520</v>
      </c>
      <c r="H98" s="52">
        <v>26470</v>
      </c>
      <c r="I98" s="52">
        <v>619159</v>
      </c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</row>
    <row r="99" spans="1:30" s="177" customFormat="1" ht="15" customHeight="1" x14ac:dyDescent="0.2">
      <c r="A99" s="33" t="s">
        <v>26</v>
      </c>
      <c r="B99" s="59">
        <v>141448</v>
      </c>
      <c r="C99" s="59">
        <v>966</v>
      </c>
      <c r="D99" s="59">
        <v>1935</v>
      </c>
      <c r="E99" s="59">
        <v>2381</v>
      </c>
      <c r="F99" s="59">
        <v>835</v>
      </c>
      <c r="G99" s="59">
        <v>3158</v>
      </c>
      <c r="H99" s="59">
        <v>7876</v>
      </c>
      <c r="I99" s="59">
        <v>137303</v>
      </c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</row>
    <row r="100" spans="1:30" s="177" customFormat="1" ht="15" customHeight="1" x14ac:dyDescent="0.2">
      <c r="A100" s="33" t="s">
        <v>95</v>
      </c>
      <c r="B100" s="59">
        <v>137923</v>
      </c>
      <c r="C100" s="59">
        <v>851</v>
      </c>
      <c r="D100" s="59">
        <v>1553</v>
      </c>
      <c r="E100" s="59">
        <v>1771</v>
      </c>
      <c r="F100" s="59">
        <v>981</v>
      </c>
      <c r="G100" s="59">
        <v>3153</v>
      </c>
      <c r="H100" s="59">
        <v>7262</v>
      </c>
      <c r="I100" s="59">
        <v>133902</v>
      </c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1:30" s="177" customFormat="1" ht="15" customHeight="1" x14ac:dyDescent="0.2">
      <c r="A101" s="33" t="s">
        <v>96</v>
      </c>
      <c r="B101" s="59">
        <v>20543</v>
      </c>
      <c r="C101" s="59">
        <v>113</v>
      </c>
      <c r="D101" s="59">
        <v>287</v>
      </c>
      <c r="E101" s="59">
        <v>131</v>
      </c>
      <c r="F101" s="59">
        <v>221</v>
      </c>
      <c r="G101" s="59">
        <v>150</v>
      </c>
      <c r="H101" s="59">
        <v>371</v>
      </c>
      <c r="I101" s="59">
        <v>20058</v>
      </c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</row>
    <row r="102" spans="1:30" s="177" customFormat="1" ht="15" customHeight="1" x14ac:dyDescent="0.2">
      <c r="A102" s="33" t="s">
        <v>97</v>
      </c>
      <c r="B102" s="59">
        <v>61160</v>
      </c>
      <c r="C102" s="59">
        <v>411</v>
      </c>
      <c r="D102" s="59">
        <v>848</v>
      </c>
      <c r="E102" s="59">
        <v>416</v>
      </c>
      <c r="F102" s="59">
        <v>441</v>
      </c>
      <c r="G102" s="59">
        <v>963</v>
      </c>
      <c r="H102" s="59">
        <v>2588</v>
      </c>
      <c r="I102" s="59">
        <v>59073</v>
      </c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s="177" customFormat="1" ht="15" customHeight="1" x14ac:dyDescent="0.2">
      <c r="A103" s="33" t="s">
        <v>98</v>
      </c>
      <c r="B103" s="59">
        <v>27450</v>
      </c>
      <c r="C103" s="59">
        <v>199</v>
      </c>
      <c r="D103" s="59">
        <v>416</v>
      </c>
      <c r="E103" s="59">
        <v>234</v>
      </c>
      <c r="F103" s="59">
        <v>242</v>
      </c>
      <c r="G103" s="178">
        <v>250</v>
      </c>
      <c r="H103" s="59">
        <v>769</v>
      </c>
      <c r="I103" s="59">
        <v>26705</v>
      </c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s="177" customFormat="1" ht="15" customHeight="1" x14ac:dyDescent="0.2">
      <c r="A104" s="33" t="s">
        <v>99</v>
      </c>
      <c r="B104" s="59">
        <v>52950</v>
      </c>
      <c r="C104" s="59">
        <v>401</v>
      </c>
      <c r="D104" s="59">
        <v>726</v>
      </c>
      <c r="E104" s="59">
        <v>425</v>
      </c>
      <c r="F104" s="59">
        <v>532</v>
      </c>
      <c r="G104" s="59">
        <v>619</v>
      </c>
      <c r="H104" s="59">
        <v>1898</v>
      </c>
      <c r="I104" s="59">
        <v>51241</v>
      </c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s="177" customFormat="1" ht="15" customHeight="1" x14ac:dyDescent="0.2">
      <c r="A105" s="33" t="s">
        <v>100</v>
      </c>
      <c r="B105" s="59">
        <v>27267</v>
      </c>
      <c r="C105" s="59">
        <v>179</v>
      </c>
      <c r="D105" s="59">
        <v>393</v>
      </c>
      <c r="E105" s="59">
        <v>209</v>
      </c>
      <c r="F105" s="59">
        <v>289</v>
      </c>
      <c r="G105" s="59">
        <v>354</v>
      </c>
      <c r="H105" s="59">
        <v>709</v>
      </c>
      <c r="I105" s="59">
        <v>26618</v>
      </c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s="177" customFormat="1" ht="15" customHeight="1" x14ac:dyDescent="0.2">
      <c r="A106" s="33" t="s">
        <v>101</v>
      </c>
      <c r="B106" s="59">
        <v>25048</v>
      </c>
      <c r="C106" s="59">
        <v>173</v>
      </c>
      <c r="D106" s="59">
        <v>343</v>
      </c>
      <c r="E106" s="59">
        <v>344</v>
      </c>
      <c r="F106" s="59">
        <v>348</v>
      </c>
      <c r="G106" s="59">
        <v>232</v>
      </c>
      <c r="H106" s="59">
        <v>747</v>
      </c>
      <c r="I106" s="59">
        <v>24359</v>
      </c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s="177" customFormat="1" ht="15" customHeight="1" x14ac:dyDescent="0.2">
      <c r="A107" s="33" t="s">
        <v>102</v>
      </c>
      <c r="B107" s="59">
        <v>32585</v>
      </c>
      <c r="C107" s="59">
        <v>180</v>
      </c>
      <c r="D107" s="59">
        <v>512</v>
      </c>
      <c r="E107" s="59">
        <v>237</v>
      </c>
      <c r="F107" s="59">
        <v>377</v>
      </c>
      <c r="G107" s="178">
        <v>345</v>
      </c>
      <c r="H107" s="59">
        <v>896</v>
      </c>
      <c r="I107" s="59">
        <v>31562</v>
      </c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s="177" customFormat="1" ht="15" customHeight="1" x14ac:dyDescent="0.2">
      <c r="A108" s="33" t="s">
        <v>103</v>
      </c>
      <c r="B108" s="59">
        <v>9436</v>
      </c>
      <c r="C108" s="59">
        <v>62</v>
      </c>
      <c r="D108" s="59">
        <v>100</v>
      </c>
      <c r="E108" s="59">
        <v>73</v>
      </c>
      <c r="F108" s="59">
        <v>150</v>
      </c>
      <c r="G108" s="59">
        <v>150</v>
      </c>
      <c r="H108" s="59">
        <v>367</v>
      </c>
      <c r="I108" s="59">
        <v>9104</v>
      </c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s="21" customFormat="1" ht="15" customHeight="1" x14ac:dyDescent="0.2">
      <c r="A109" s="33" t="s">
        <v>104</v>
      </c>
      <c r="B109" s="59">
        <v>54442</v>
      </c>
      <c r="C109" s="59">
        <v>357</v>
      </c>
      <c r="D109" s="59">
        <v>668</v>
      </c>
      <c r="E109" s="59">
        <v>533</v>
      </c>
      <c r="F109" s="59">
        <v>574</v>
      </c>
      <c r="G109" s="59">
        <v>731</v>
      </c>
      <c r="H109" s="59">
        <v>1830</v>
      </c>
      <c r="I109" s="59">
        <v>52993</v>
      </c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</row>
    <row r="110" spans="1:30" s="21" customFormat="1" ht="15" customHeight="1" x14ac:dyDescent="0.2">
      <c r="A110" s="33" t="s">
        <v>105</v>
      </c>
      <c r="B110" s="59">
        <v>25633</v>
      </c>
      <c r="C110" s="59">
        <v>156</v>
      </c>
      <c r="D110" s="59">
        <v>343</v>
      </c>
      <c r="E110" s="59">
        <v>204</v>
      </c>
      <c r="F110" s="59">
        <v>281</v>
      </c>
      <c r="G110" s="59">
        <v>231</v>
      </c>
      <c r="H110" s="59">
        <v>617</v>
      </c>
      <c r="I110" s="59">
        <v>24983</v>
      </c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</row>
    <row r="111" spans="1:30" s="177" customFormat="1" ht="15" customHeight="1" x14ac:dyDescent="0.2">
      <c r="A111" s="33" t="s">
        <v>106</v>
      </c>
      <c r="B111" s="59">
        <v>21843</v>
      </c>
      <c r="C111" s="59">
        <v>130</v>
      </c>
      <c r="D111" s="59">
        <v>291</v>
      </c>
      <c r="E111" s="59">
        <v>167</v>
      </c>
      <c r="F111" s="59">
        <v>235</v>
      </c>
      <c r="G111" s="178">
        <v>184</v>
      </c>
      <c r="H111" s="59">
        <v>540</v>
      </c>
      <c r="I111" s="59">
        <v>21258</v>
      </c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s="177" customFormat="1" ht="15" customHeight="1" x14ac:dyDescent="0.2">
      <c r="A112" s="34" t="s">
        <v>27</v>
      </c>
      <c r="B112" s="52">
        <v>685725</v>
      </c>
      <c r="C112" s="52">
        <v>4351</v>
      </c>
      <c r="D112" s="52">
        <v>10014</v>
      </c>
      <c r="E112" s="52">
        <v>2210</v>
      </c>
      <c r="F112" s="52">
        <v>2137</v>
      </c>
      <c r="G112" s="52">
        <v>11034</v>
      </c>
      <c r="H112" s="52">
        <v>25722</v>
      </c>
      <c r="I112" s="52">
        <v>665447</v>
      </c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s="177" customFormat="1" ht="15" customHeight="1" x14ac:dyDescent="0.2">
      <c r="A113" s="33" t="s">
        <v>107</v>
      </c>
      <c r="B113" s="59">
        <v>23062</v>
      </c>
      <c r="C113" s="59">
        <v>137</v>
      </c>
      <c r="D113" s="59">
        <v>313</v>
      </c>
      <c r="E113" s="59">
        <v>94</v>
      </c>
      <c r="F113" s="59">
        <v>206</v>
      </c>
      <c r="G113" s="59">
        <v>260</v>
      </c>
      <c r="H113" s="59">
        <v>533</v>
      </c>
      <c r="I113" s="59">
        <v>22500</v>
      </c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s="177" customFormat="1" ht="15" customHeight="1" x14ac:dyDescent="0.2">
      <c r="A114" s="33" t="s">
        <v>108</v>
      </c>
      <c r="B114" s="59">
        <v>18850</v>
      </c>
      <c r="C114" s="59">
        <v>125</v>
      </c>
      <c r="D114" s="59">
        <v>271</v>
      </c>
      <c r="E114" s="59">
        <v>51</v>
      </c>
      <c r="F114" s="59">
        <v>146</v>
      </c>
      <c r="G114" s="59">
        <v>253</v>
      </c>
      <c r="H114" s="59">
        <v>407</v>
      </c>
      <c r="I114" s="59">
        <v>18455</v>
      </c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s="177" customFormat="1" ht="15" customHeight="1" x14ac:dyDescent="0.2">
      <c r="A115" s="33" t="s">
        <v>109</v>
      </c>
      <c r="B115" s="59">
        <v>44186</v>
      </c>
      <c r="C115" s="59">
        <v>285</v>
      </c>
      <c r="D115" s="59">
        <v>695</v>
      </c>
      <c r="E115" s="59">
        <v>183</v>
      </c>
      <c r="F115" s="59">
        <v>221</v>
      </c>
      <c r="G115" s="59">
        <v>750</v>
      </c>
      <c r="H115" s="59">
        <v>1751</v>
      </c>
      <c r="I115" s="59">
        <v>42737</v>
      </c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s="177" customFormat="1" ht="15" customHeight="1" x14ac:dyDescent="0.2">
      <c r="A116" s="33" t="s">
        <v>110</v>
      </c>
      <c r="B116" s="59">
        <v>28992</v>
      </c>
      <c r="C116" s="59">
        <v>177</v>
      </c>
      <c r="D116" s="59">
        <v>441</v>
      </c>
      <c r="E116" s="59">
        <v>64</v>
      </c>
      <c r="F116" s="59">
        <v>218</v>
      </c>
      <c r="G116" s="59">
        <v>368</v>
      </c>
      <c r="H116" s="59">
        <v>795</v>
      </c>
      <c r="I116" s="59">
        <v>28147</v>
      </c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s="177" customFormat="1" ht="15" customHeight="1" x14ac:dyDescent="0.2">
      <c r="A117" s="33" t="s">
        <v>111</v>
      </c>
      <c r="B117" s="59">
        <v>53154</v>
      </c>
      <c r="C117" s="59">
        <v>334</v>
      </c>
      <c r="D117" s="59">
        <v>802</v>
      </c>
      <c r="E117" s="59">
        <v>239</v>
      </c>
      <c r="F117" s="59">
        <v>497</v>
      </c>
      <c r="G117" s="59">
        <v>615</v>
      </c>
      <c r="H117" s="59">
        <v>1201</v>
      </c>
      <c r="I117" s="59">
        <v>51842</v>
      </c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s="177" customFormat="1" ht="15" customHeight="1" x14ac:dyDescent="0.2">
      <c r="A118" s="33" t="s">
        <v>112</v>
      </c>
      <c r="B118" s="59">
        <v>36170</v>
      </c>
      <c r="C118" s="59">
        <v>255</v>
      </c>
      <c r="D118" s="59">
        <v>475</v>
      </c>
      <c r="E118" s="59">
        <v>587</v>
      </c>
      <c r="F118" s="59">
        <v>286</v>
      </c>
      <c r="G118" s="59">
        <v>670</v>
      </c>
      <c r="H118" s="59">
        <v>1730</v>
      </c>
      <c r="I118" s="59">
        <v>35191</v>
      </c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s="177" customFormat="1" ht="15" customHeight="1" x14ac:dyDescent="0.2">
      <c r="A119" s="33" t="s">
        <v>113</v>
      </c>
      <c r="B119" s="59">
        <v>38402</v>
      </c>
      <c r="C119" s="59">
        <v>225</v>
      </c>
      <c r="D119" s="59">
        <v>602</v>
      </c>
      <c r="E119" s="59">
        <v>222</v>
      </c>
      <c r="F119" s="59">
        <v>425</v>
      </c>
      <c r="G119" s="59">
        <v>534</v>
      </c>
      <c r="H119" s="59">
        <v>1106</v>
      </c>
      <c r="I119" s="59">
        <v>37250</v>
      </c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s="21" customFormat="1" ht="15" customHeight="1" x14ac:dyDescent="0.2">
      <c r="A120" s="33" t="s">
        <v>114</v>
      </c>
      <c r="B120" s="59">
        <v>58192</v>
      </c>
      <c r="C120" s="59">
        <v>364</v>
      </c>
      <c r="D120" s="59">
        <v>941</v>
      </c>
      <c r="E120" s="59">
        <v>389</v>
      </c>
      <c r="F120" s="59">
        <v>456</v>
      </c>
      <c r="G120" s="59">
        <v>984</v>
      </c>
      <c r="H120" s="59">
        <v>2018</v>
      </c>
      <c r="I120" s="59">
        <v>56514</v>
      </c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</row>
    <row r="121" spans="1:30" s="21" customFormat="1" ht="15" customHeight="1" x14ac:dyDescent="0.2">
      <c r="A121" s="33" t="s">
        <v>115</v>
      </c>
      <c r="B121" s="59">
        <v>216190</v>
      </c>
      <c r="C121" s="59">
        <v>1428</v>
      </c>
      <c r="D121" s="59">
        <v>3004</v>
      </c>
      <c r="E121" s="59">
        <v>2846</v>
      </c>
      <c r="F121" s="59">
        <v>1018</v>
      </c>
      <c r="G121" s="59">
        <v>4390</v>
      </c>
      <c r="H121" s="59">
        <v>10708</v>
      </c>
      <c r="I121" s="59">
        <v>210125</v>
      </c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</row>
    <row r="122" spans="1:30" s="21" customFormat="1" ht="15" customHeight="1" x14ac:dyDescent="0.2">
      <c r="A122" s="33" t="s">
        <v>116</v>
      </c>
      <c r="B122" s="59">
        <v>23828</v>
      </c>
      <c r="C122" s="59">
        <v>139</v>
      </c>
      <c r="D122" s="59">
        <v>361</v>
      </c>
      <c r="E122" s="59">
        <v>155</v>
      </c>
      <c r="F122" s="59">
        <v>295</v>
      </c>
      <c r="G122" s="59">
        <v>377</v>
      </c>
      <c r="H122" s="59">
        <v>600</v>
      </c>
      <c r="I122" s="59">
        <v>23243</v>
      </c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</row>
    <row r="123" spans="1:30" s="21" customFormat="1" ht="15" customHeight="1" x14ac:dyDescent="0.2">
      <c r="A123" s="33" t="s">
        <v>117</v>
      </c>
      <c r="B123" s="59">
        <v>41874</v>
      </c>
      <c r="C123" s="59">
        <v>232</v>
      </c>
      <c r="D123" s="59">
        <v>627</v>
      </c>
      <c r="E123" s="59">
        <v>221</v>
      </c>
      <c r="F123" s="59">
        <v>447</v>
      </c>
      <c r="G123" s="59">
        <v>692</v>
      </c>
      <c r="H123" s="59">
        <v>1602</v>
      </c>
      <c r="I123" s="59">
        <v>40343</v>
      </c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</row>
    <row r="124" spans="1:30" s="21" customFormat="1" ht="15" customHeight="1" x14ac:dyDescent="0.2">
      <c r="A124" s="33" t="s">
        <v>118</v>
      </c>
      <c r="B124" s="59">
        <v>45841</v>
      </c>
      <c r="C124" s="59">
        <v>278</v>
      </c>
      <c r="D124" s="59">
        <v>711</v>
      </c>
      <c r="E124" s="59">
        <v>296</v>
      </c>
      <c r="F124" s="59">
        <v>525</v>
      </c>
      <c r="G124" s="59">
        <v>568</v>
      </c>
      <c r="H124" s="59">
        <v>1582</v>
      </c>
      <c r="I124" s="59">
        <v>44165</v>
      </c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</row>
    <row r="125" spans="1:30" s="21" customFormat="1" ht="15" customHeight="1" x14ac:dyDescent="0.2">
      <c r="A125" s="33" t="s">
        <v>119</v>
      </c>
      <c r="B125" s="59">
        <v>56984</v>
      </c>
      <c r="C125" s="59">
        <v>372</v>
      </c>
      <c r="D125" s="59">
        <v>771</v>
      </c>
      <c r="E125" s="59">
        <v>263</v>
      </c>
      <c r="F125" s="59">
        <v>797</v>
      </c>
      <c r="G125" s="59">
        <v>573</v>
      </c>
      <c r="H125" s="59">
        <v>1689</v>
      </c>
      <c r="I125" s="59">
        <v>54935</v>
      </c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</row>
    <row r="126" spans="1:30" s="21" customFormat="1" ht="4.9000000000000004" customHeight="1" x14ac:dyDescent="0.2">
      <c r="A126" s="109"/>
      <c r="B126" s="115"/>
      <c r="C126" s="115"/>
      <c r="D126" s="115"/>
      <c r="E126" s="115"/>
      <c r="F126" s="115"/>
      <c r="G126" s="115"/>
      <c r="H126" s="115"/>
      <c r="I126" s="115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</row>
    <row r="127" spans="1:30" s="21" customFormat="1" ht="4.9000000000000004" customHeight="1" x14ac:dyDescent="0.2">
      <c r="A127" s="20"/>
      <c r="B127" s="35"/>
      <c r="C127" s="35"/>
      <c r="D127" s="35"/>
      <c r="E127" s="35"/>
      <c r="F127" s="35"/>
      <c r="G127" s="35"/>
      <c r="H127" s="35"/>
      <c r="I127" s="35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</row>
    <row r="128" spans="1:30" s="21" customFormat="1" ht="12.75" x14ac:dyDescent="0.2">
      <c r="A128" s="80" t="s">
        <v>237</v>
      </c>
      <c r="B128" s="35"/>
      <c r="C128" s="35"/>
      <c r="D128" s="35"/>
      <c r="E128" s="35"/>
      <c r="F128" s="35"/>
      <c r="G128" s="35"/>
      <c r="H128" s="35"/>
      <c r="I128" s="35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</row>
    <row r="129" spans="1:29" s="10" customFormat="1" ht="15" customHeight="1" x14ac:dyDescent="0.2">
      <c r="A129" s="33"/>
      <c r="B129" s="35"/>
      <c r="C129" s="35"/>
      <c r="D129" s="35"/>
      <c r="E129" s="35"/>
      <c r="F129" s="35"/>
      <c r="G129" s="35"/>
      <c r="H129" s="35"/>
      <c r="I129" s="35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</row>
    <row r="130" spans="1:29" s="10" customFormat="1" ht="15" customHeight="1" x14ac:dyDescent="0.2">
      <c r="A130" s="33"/>
      <c r="B130" s="35"/>
      <c r="C130" s="35"/>
      <c r="D130" s="35"/>
      <c r="E130" s="35"/>
      <c r="F130" s="35"/>
      <c r="G130" s="35"/>
      <c r="H130" s="35"/>
      <c r="I130" s="35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</row>
    <row r="131" spans="1:29" s="10" customFormat="1" ht="15" customHeight="1" x14ac:dyDescent="0.25">
      <c r="A131" s="1"/>
      <c r="B131" s="3"/>
      <c r="C131" s="1"/>
      <c r="D131" s="211" t="s">
        <v>0</v>
      </c>
      <c r="E131" s="211"/>
      <c r="F131" s="211"/>
      <c r="G131" s="211"/>
      <c r="H131" s="211"/>
      <c r="I131" s="211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</row>
    <row r="132" spans="1:29" s="10" customFormat="1" ht="4.9000000000000004" customHeight="1" x14ac:dyDescent="0.2">
      <c r="A132" s="91"/>
      <c r="B132" s="99"/>
      <c r="C132" s="91"/>
      <c r="D132" s="93"/>
      <c r="E132" s="93"/>
      <c r="F132" s="93"/>
      <c r="G132" s="93"/>
      <c r="H132" s="93"/>
      <c r="I132" s="93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</row>
    <row r="133" spans="1:29" s="21" customFormat="1" ht="4.9000000000000004" customHeight="1" x14ac:dyDescent="0.2">
      <c r="A133" s="1"/>
      <c r="B133" s="3"/>
      <c r="C133" s="1"/>
      <c r="D133" s="19"/>
      <c r="E133" s="19"/>
      <c r="F133" s="19"/>
      <c r="G133" s="19"/>
      <c r="H133" s="19"/>
      <c r="I133" s="19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</row>
    <row r="134" spans="1:29" s="21" customFormat="1" ht="13.15" customHeight="1" x14ac:dyDescent="0.2">
      <c r="A134" s="84" t="s">
        <v>251</v>
      </c>
      <c r="B134" s="78"/>
      <c r="C134" s="78"/>
      <c r="D134" s="78"/>
      <c r="E134" s="78"/>
      <c r="F134" s="78"/>
      <c r="G134" s="78"/>
      <c r="H134" s="42"/>
      <c r="I134" s="43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</row>
    <row r="135" spans="1:29" s="10" customFormat="1" x14ac:dyDescent="0.2">
      <c r="A135" s="41"/>
      <c r="B135" s="41"/>
      <c r="C135" s="41"/>
      <c r="D135" s="41"/>
      <c r="E135" s="41"/>
      <c r="F135" s="41"/>
      <c r="G135" s="41"/>
      <c r="H135" s="42"/>
      <c r="I135" s="28" t="s">
        <v>41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</row>
    <row r="136" spans="1:29" s="10" customFormat="1" ht="4.9000000000000004" customHeight="1" x14ac:dyDescent="0.2">
      <c r="A136" s="111"/>
      <c r="B136" s="111"/>
      <c r="C136" s="111"/>
      <c r="D136" s="111"/>
      <c r="E136" s="111"/>
      <c r="F136" s="111"/>
      <c r="G136" s="111"/>
      <c r="H136" s="112"/>
      <c r="I136" s="113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</row>
    <row r="137" spans="1:29" s="10" customFormat="1" ht="15" customHeight="1" x14ac:dyDescent="0.2">
      <c r="A137" s="209" t="s">
        <v>17</v>
      </c>
      <c r="B137" s="163" t="s">
        <v>1</v>
      </c>
      <c r="C137" s="163" t="s">
        <v>42</v>
      </c>
      <c r="D137" s="163" t="s">
        <v>43</v>
      </c>
      <c r="E137" s="212" t="s">
        <v>248</v>
      </c>
      <c r="F137" s="212"/>
      <c r="G137" s="212" t="s">
        <v>44</v>
      </c>
      <c r="H137" s="212"/>
      <c r="I137" s="163" t="s">
        <v>1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</row>
    <row r="138" spans="1:29" s="10" customFormat="1" ht="15" customHeight="1" x14ac:dyDescent="0.2">
      <c r="A138" s="209"/>
      <c r="B138" s="166" t="s">
        <v>249</v>
      </c>
      <c r="C138" s="163" t="s">
        <v>45</v>
      </c>
      <c r="D138" s="163" t="s">
        <v>46</v>
      </c>
      <c r="E138" s="171" t="s">
        <v>47</v>
      </c>
      <c r="F138" s="171" t="s">
        <v>48</v>
      </c>
      <c r="G138" s="171" t="s">
        <v>47</v>
      </c>
      <c r="H138" s="171" t="s">
        <v>48</v>
      </c>
      <c r="I138" s="166" t="s">
        <v>250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</row>
    <row r="139" spans="1:29" s="10" customFormat="1" ht="4.9000000000000004" customHeight="1" x14ac:dyDescent="0.2">
      <c r="A139" s="114"/>
      <c r="B139" s="105"/>
      <c r="C139" s="106"/>
      <c r="D139" s="106"/>
      <c r="E139" s="107"/>
      <c r="F139" s="107"/>
      <c r="G139" s="108"/>
      <c r="H139" s="105"/>
      <c r="I139" s="104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</row>
    <row r="140" spans="1:29" s="10" customFormat="1" ht="4.9000000000000004" customHeight="1" x14ac:dyDescent="0.2">
      <c r="A140" s="41"/>
      <c r="B140" s="45"/>
      <c r="C140" s="41"/>
      <c r="D140" s="41"/>
      <c r="E140" s="41"/>
      <c r="F140" s="41"/>
      <c r="G140" s="41"/>
      <c r="H140" s="42"/>
      <c r="I140" s="45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</row>
    <row r="141" spans="1:29" s="10" customFormat="1" ht="15" customHeight="1" x14ac:dyDescent="0.2">
      <c r="A141" s="34" t="s">
        <v>28</v>
      </c>
      <c r="B141" s="52">
        <v>356641</v>
      </c>
      <c r="C141" s="52">
        <v>2164</v>
      </c>
      <c r="D141" s="52">
        <v>4764</v>
      </c>
      <c r="E141" s="52">
        <v>1450</v>
      </c>
      <c r="F141" s="52">
        <v>1253</v>
      </c>
      <c r="G141" s="52">
        <v>5701</v>
      </c>
      <c r="H141" s="52">
        <v>17230</v>
      </c>
      <c r="I141" s="52">
        <v>342709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</row>
    <row r="142" spans="1:29" s="10" customFormat="1" ht="15" customHeight="1" x14ac:dyDescent="0.2">
      <c r="A142" s="33" t="s">
        <v>120</v>
      </c>
      <c r="B142" s="59">
        <v>27837</v>
      </c>
      <c r="C142" s="59">
        <v>192</v>
      </c>
      <c r="D142" s="59">
        <v>395</v>
      </c>
      <c r="E142" s="59">
        <v>179</v>
      </c>
      <c r="F142" s="59">
        <v>192</v>
      </c>
      <c r="G142" s="59">
        <v>464</v>
      </c>
      <c r="H142" s="59">
        <v>1165</v>
      </c>
      <c r="I142" s="59">
        <v>26920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</row>
    <row r="143" spans="1:29" s="10" customFormat="1" ht="15" customHeight="1" x14ac:dyDescent="0.2">
      <c r="A143" s="33" t="s">
        <v>121</v>
      </c>
      <c r="B143" s="59">
        <v>29964</v>
      </c>
      <c r="C143" s="59">
        <v>169</v>
      </c>
      <c r="D143" s="59">
        <v>446</v>
      </c>
      <c r="E143" s="59">
        <v>157</v>
      </c>
      <c r="F143" s="59">
        <v>346</v>
      </c>
      <c r="G143" s="59">
        <v>297</v>
      </c>
      <c r="H143" s="59">
        <v>1082</v>
      </c>
      <c r="I143" s="59">
        <v>28713</v>
      </c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</row>
    <row r="144" spans="1:29" s="21" customFormat="1" ht="15" customHeight="1" x14ac:dyDescent="0.2">
      <c r="A144" s="33" t="s">
        <v>122</v>
      </c>
      <c r="B144" s="59">
        <v>28832</v>
      </c>
      <c r="C144" s="59">
        <v>172</v>
      </c>
      <c r="D144" s="59">
        <v>383</v>
      </c>
      <c r="E144" s="59">
        <v>207</v>
      </c>
      <c r="F144" s="59">
        <v>287</v>
      </c>
      <c r="G144" s="59">
        <v>440</v>
      </c>
      <c r="H144" s="59">
        <v>1183</v>
      </c>
      <c r="I144" s="59">
        <v>27798</v>
      </c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</row>
    <row r="145" spans="1:29" s="21" customFormat="1" ht="15" customHeight="1" x14ac:dyDescent="0.2">
      <c r="A145" s="33" t="s">
        <v>123</v>
      </c>
      <c r="B145" s="59">
        <v>19600</v>
      </c>
      <c r="C145" s="59">
        <v>115</v>
      </c>
      <c r="D145" s="59">
        <v>243</v>
      </c>
      <c r="E145" s="59">
        <v>141</v>
      </c>
      <c r="F145" s="59">
        <v>204</v>
      </c>
      <c r="G145" s="59">
        <v>191</v>
      </c>
      <c r="H145" s="59">
        <v>702</v>
      </c>
      <c r="I145" s="59">
        <v>18898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</row>
    <row r="146" spans="1:29" s="10" customFormat="1" ht="15" customHeight="1" x14ac:dyDescent="0.2">
      <c r="A146" s="33" t="s">
        <v>124</v>
      </c>
      <c r="B146" s="59">
        <v>26224</v>
      </c>
      <c r="C146" s="59">
        <v>143</v>
      </c>
      <c r="D146" s="59">
        <v>417</v>
      </c>
      <c r="E146" s="59">
        <v>134</v>
      </c>
      <c r="F146" s="59">
        <v>224</v>
      </c>
      <c r="G146" s="59">
        <v>376</v>
      </c>
      <c r="H146" s="59">
        <v>1148</v>
      </c>
      <c r="I146" s="59">
        <v>25088</v>
      </c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</row>
    <row r="147" spans="1:29" s="10" customFormat="1" ht="15" customHeight="1" x14ac:dyDescent="0.2">
      <c r="A147" s="33" t="s">
        <v>125</v>
      </c>
      <c r="B147" s="59">
        <v>42653</v>
      </c>
      <c r="C147" s="59">
        <v>254</v>
      </c>
      <c r="D147" s="59">
        <v>592</v>
      </c>
      <c r="E147" s="59">
        <v>224</v>
      </c>
      <c r="F147" s="59">
        <v>395</v>
      </c>
      <c r="G147" s="59">
        <v>566</v>
      </c>
      <c r="H147" s="59">
        <v>1664</v>
      </c>
      <c r="I147" s="59">
        <v>41046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</row>
    <row r="148" spans="1:29" s="10" customFormat="1" ht="15" customHeight="1" x14ac:dyDescent="0.2">
      <c r="A148" s="33" t="s">
        <v>28</v>
      </c>
      <c r="B148" s="59">
        <v>153192</v>
      </c>
      <c r="C148" s="59">
        <v>893</v>
      </c>
      <c r="D148" s="59">
        <v>1954</v>
      </c>
      <c r="E148" s="59">
        <v>1674</v>
      </c>
      <c r="F148" s="59">
        <v>752</v>
      </c>
      <c r="G148" s="59">
        <v>3137</v>
      </c>
      <c r="H148" s="59">
        <v>9414</v>
      </c>
      <c r="I148" s="59">
        <v>146776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</row>
    <row r="149" spans="1:29" s="10" customFormat="1" ht="15" customHeight="1" x14ac:dyDescent="0.2">
      <c r="A149" s="33" t="s">
        <v>126</v>
      </c>
      <c r="B149" s="59">
        <v>28339</v>
      </c>
      <c r="C149" s="59">
        <v>226</v>
      </c>
      <c r="D149" s="59">
        <v>334</v>
      </c>
      <c r="E149" s="59">
        <v>208</v>
      </c>
      <c r="F149" s="59">
        <v>327</v>
      </c>
      <c r="G149" s="59">
        <v>230</v>
      </c>
      <c r="H149" s="59">
        <v>872</v>
      </c>
      <c r="I149" s="59">
        <v>27470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</row>
    <row r="150" spans="1:29" s="10" customFormat="1" ht="15" customHeight="1" x14ac:dyDescent="0.2">
      <c r="A150" s="34" t="s">
        <v>29</v>
      </c>
      <c r="B150" s="52">
        <v>415714</v>
      </c>
      <c r="C150" s="52">
        <v>2494</v>
      </c>
      <c r="D150" s="52">
        <v>5483</v>
      </c>
      <c r="E150" s="52">
        <v>2087</v>
      </c>
      <c r="F150" s="52">
        <v>2076</v>
      </c>
      <c r="G150" s="52">
        <v>6194</v>
      </c>
      <c r="H150" s="52">
        <v>14894</v>
      </c>
      <c r="I150" s="52">
        <v>404037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</row>
    <row r="151" spans="1:29" s="10" customFormat="1" ht="15" customHeight="1" x14ac:dyDescent="0.2">
      <c r="A151" s="33" t="s">
        <v>127</v>
      </c>
      <c r="B151" s="59">
        <v>49468</v>
      </c>
      <c r="C151" s="59">
        <v>263</v>
      </c>
      <c r="D151" s="59">
        <v>747</v>
      </c>
      <c r="E151" s="59">
        <v>251</v>
      </c>
      <c r="F151" s="59">
        <v>512</v>
      </c>
      <c r="G151" s="178">
        <v>596</v>
      </c>
      <c r="H151" s="178">
        <v>1112</v>
      </c>
      <c r="I151" s="59">
        <v>48207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</row>
    <row r="152" spans="1:29" s="10" customFormat="1" ht="15" customHeight="1" x14ac:dyDescent="0.2">
      <c r="A152" s="33" t="s">
        <v>128</v>
      </c>
      <c r="B152" s="59">
        <v>38014</v>
      </c>
      <c r="C152" s="59">
        <v>270</v>
      </c>
      <c r="D152" s="59">
        <v>474</v>
      </c>
      <c r="E152" s="59">
        <v>340</v>
      </c>
      <c r="F152" s="59">
        <v>459</v>
      </c>
      <c r="G152" s="59">
        <v>585</v>
      </c>
      <c r="H152" s="59">
        <v>1236</v>
      </c>
      <c r="I152" s="59">
        <v>37041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</row>
    <row r="153" spans="1:29" s="10" customFormat="1" ht="15" customHeight="1" x14ac:dyDescent="0.2">
      <c r="A153" s="33" t="s">
        <v>129</v>
      </c>
      <c r="B153" s="59">
        <v>29013</v>
      </c>
      <c r="C153" s="59">
        <v>214</v>
      </c>
      <c r="D153" s="59">
        <v>406</v>
      </c>
      <c r="E153" s="59">
        <v>298</v>
      </c>
      <c r="F153" s="59">
        <v>405</v>
      </c>
      <c r="G153" s="59">
        <v>582</v>
      </c>
      <c r="H153" s="59">
        <v>942</v>
      </c>
      <c r="I153" s="59">
        <v>28354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</row>
    <row r="154" spans="1:29" s="10" customFormat="1" ht="15" customHeight="1" x14ac:dyDescent="0.2">
      <c r="A154" s="33" t="s">
        <v>130</v>
      </c>
      <c r="B154" s="59">
        <v>55994</v>
      </c>
      <c r="C154" s="59">
        <v>284</v>
      </c>
      <c r="D154" s="59">
        <v>851</v>
      </c>
      <c r="E154" s="59">
        <v>627</v>
      </c>
      <c r="F154" s="59">
        <v>511</v>
      </c>
      <c r="G154" s="59">
        <v>1265</v>
      </c>
      <c r="H154" s="59">
        <v>2093</v>
      </c>
      <c r="I154" s="59">
        <v>54715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</row>
    <row r="155" spans="1:29" s="10" customFormat="1" ht="15" customHeight="1" x14ac:dyDescent="0.2">
      <c r="A155" s="33" t="s">
        <v>131</v>
      </c>
      <c r="B155" s="59">
        <v>28840</v>
      </c>
      <c r="C155" s="59">
        <v>155</v>
      </c>
      <c r="D155" s="59">
        <v>395</v>
      </c>
      <c r="E155" s="59">
        <v>193</v>
      </c>
      <c r="F155" s="59">
        <v>360</v>
      </c>
      <c r="G155" s="59">
        <v>323</v>
      </c>
      <c r="H155" s="59">
        <v>744</v>
      </c>
      <c r="I155" s="59">
        <v>28012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</row>
    <row r="156" spans="1:29" s="10" customFormat="1" ht="15" customHeight="1" x14ac:dyDescent="0.2">
      <c r="A156" s="33" t="s">
        <v>132</v>
      </c>
      <c r="B156" s="59">
        <v>71039</v>
      </c>
      <c r="C156" s="59">
        <v>459</v>
      </c>
      <c r="D156" s="59">
        <v>805</v>
      </c>
      <c r="E156" s="59">
        <v>520</v>
      </c>
      <c r="F156" s="59">
        <v>520</v>
      </c>
      <c r="G156" s="59">
        <v>688</v>
      </c>
      <c r="H156" s="59">
        <v>2903</v>
      </c>
      <c r="I156" s="59">
        <v>68478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</row>
    <row r="157" spans="1:29" s="10" customFormat="1" ht="15" customHeight="1" x14ac:dyDescent="0.2">
      <c r="A157" s="33" t="s">
        <v>29</v>
      </c>
      <c r="B157" s="59">
        <v>127304</v>
      </c>
      <c r="C157" s="59">
        <v>712</v>
      </c>
      <c r="D157" s="59">
        <v>1653</v>
      </c>
      <c r="E157" s="59">
        <v>1589</v>
      </c>
      <c r="F157" s="59">
        <v>875</v>
      </c>
      <c r="G157" s="59">
        <v>2109</v>
      </c>
      <c r="H157" s="59">
        <v>5641</v>
      </c>
      <c r="I157" s="59">
        <v>123545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</row>
    <row r="158" spans="1:29" s="10" customFormat="1" ht="15" customHeight="1" x14ac:dyDescent="0.2">
      <c r="A158" s="33" t="s">
        <v>133</v>
      </c>
      <c r="B158" s="59">
        <v>16042</v>
      </c>
      <c r="C158" s="59">
        <v>137</v>
      </c>
      <c r="D158" s="59">
        <v>152</v>
      </c>
      <c r="E158" s="59">
        <v>204</v>
      </c>
      <c r="F158" s="59">
        <v>369</v>
      </c>
      <c r="G158" s="178">
        <v>46</v>
      </c>
      <c r="H158" s="59">
        <v>223</v>
      </c>
      <c r="I158" s="59">
        <v>15685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</row>
    <row r="159" spans="1:29" s="10" customFormat="1" ht="4.9000000000000004" customHeight="1" x14ac:dyDescent="0.2">
      <c r="A159" s="109"/>
      <c r="B159" s="115"/>
      <c r="C159" s="115"/>
      <c r="D159" s="115"/>
      <c r="E159" s="115"/>
      <c r="F159" s="115"/>
      <c r="G159" s="115"/>
      <c r="H159" s="115"/>
      <c r="I159" s="115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</row>
    <row r="160" spans="1:29" s="10" customFormat="1" ht="4.9000000000000004" customHeight="1" x14ac:dyDescent="0.2">
      <c r="A160" s="23"/>
      <c r="B160" s="35"/>
      <c r="C160" s="35"/>
      <c r="D160" s="35"/>
      <c r="E160" s="35"/>
      <c r="F160" s="35"/>
      <c r="G160" s="35"/>
      <c r="H160" s="35"/>
      <c r="I160" s="35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</row>
    <row r="161" spans="1:29" s="10" customFormat="1" ht="15" customHeight="1" x14ac:dyDescent="0.2">
      <c r="A161" s="80" t="s">
        <v>238</v>
      </c>
      <c r="B161" s="35"/>
      <c r="C161" s="35"/>
      <c r="D161" s="35"/>
      <c r="E161" s="35"/>
      <c r="F161" s="35"/>
      <c r="G161" s="35"/>
      <c r="H161" s="35"/>
      <c r="I161" s="35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</row>
    <row r="162" spans="1:29" s="10" customFormat="1" ht="15" customHeight="1" x14ac:dyDescent="0.2">
      <c r="A162" s="80"/>
      <c r="B162" s="35"/>
      <c r="C162" s="35"/>
      <c r="D162" s="35"/>
      <c r="E162" s="35"/>
      <c r="F162" s="35"/>
      <c r="G162" s="35"/>
      <c r="H162" s="35"/>
      <c r="I162" s="35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</row>
    <row r="163" spans="1:29" s="10" customFormat="1" ht="15" customHeight="1" x14ac:dyDescent="0.2">
      <c r="A163" s="80"/>
      <c r="B163" s="35"/>
      <c r="C163" s="35"/>
      <c r="D163" s="35"/>
      <c r="E163" s="35"/>
      <c r="F163" s="35"/>
      <c r="G163" s="35"/>
      <c r="H163" s="35"/>
      <c r="I163" s="35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</row>
    <row r="164" spans="1:29" s="10" customFormat="1" ht="15" customHeight="1" x14ac:dyDescent="0.2">
      <c r="A164" s="80"/>
      <c r="B164" s="35"/>
      <c r="C164" s="35"/>
      <c r="D164" s="35"/>
      <c r="E164" s="35"/>
      <c r="F164" s="35"/>
      <c r="G164" s="35"/>
      <c r="H164" s="35"/>
      <c r="I164" s="35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</row>
    <row r="165" spans="1:29" s="10" customFormat="1" ht="15" customHeight="1" x14ac:dyDescent="0.2">
      <c r="A165" s="80"/>
      <c r="B165" s="35"/>
      <c r="C165" s="35"/>
      <c r="D165" s="35"/>
      <c r="E165" s="35"/>
      <c r="F165" s="35"/>
      <c r="G165" s="35"/>
      <c r="H165" s="35"/>
      <c r="I165" s="35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</row>
    <row r="166" spans="1:29" s="10" customFormat="1" ht="15" customHeight="1" x14ac:dyDescent="0.2">
      <c r="A166" s="80"/>
      <c r="B166" s="35"/>
      <c r="C166" s="35"/>
      <c r="D166" s="35"/>
      <c r="E166" s="35"/>
      <c r="F166" s="35"/>
      <c r="G166" s="35"/>
      <c r="H166" s="35"/>
      <c r="I166" s="35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</row>
    <row r="167" spans="1:29" s="10" customFormat="1" ht="15" customHeight="1" x14ac:dyDescent="0.2">
      <c r="A167" s="80"/>
      <c r="B167" s="35"/>
      <c r="C167" s="35"/>
      <c r="D167" s="35"/>
      <c r="E167" s="35"/>
      <c r="F167" s="35"/>
      <c r="G167" s="35"/>
      <c r="H167" s="35"/>
      <c r="I167" s="35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</row>
    <row r="168" spans="1:29" s="10" customFormat="1" ht="15" customHeight="1" x14ac:dyDescent="0.2">
      <c r="A168" s="80"/>
      <c r="B168" s="35"/>
      <c r="C168" s="35"/>
      <c r="D168" s="35"/>
      <c r="E168" s="35"/>
      <c r="F168" s="35"/>
      <c r="G168" s="35"/>
      <c r="H168" s="35"/>
      <c r="I168" s="35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</row>
    <row r="169" spans="1:29" s="10" customFormat="1" ht="15" customHeight="1" x14ac:dyDescent="0.2">
      <c r="A169" s="80"/>
      <c r="B169" s="35"/>
      <c r="C169" s="35"/>
      <c r="D169" s="35"/>
      <c r="E169" s="35"/>
      <c r="F169" s="35"/>
      <c r="G169" s="35"/>
      <c r="H169" s="35"/>
      <c r="I169" s="35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</row>
    <row r="170" spans="1:29" s="10" customFormat="1" ht="15" customHeight="1" x14ac:dyDescent="0.2">
      <c r="A170" s="80"/>
      <c r="B170" s="35"/>
      <c r="C170" s="35"/>
      <c r="D170" s="35"/>
      <c r="E170" s="35"/>
      <c r="F170" s="35"/>
      <c r="G170" s="35"/>
      <c r="H170" s="35"/>
      <c r="I170" s="35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</row>
    <row r="171" spans="1:29" s="10" customFormat="1" ht="15" customHeight="1" x14ac:dyDescent="0.2">
      <c r="A171" s="1"/>
      <c r="B171" s="3"/>
      <c r="C171" s="1"/>
      <c r="D171" s="1"/>
      <c r="E171" s="3"/>
      <c r="F171" s="3"/>
      <c r="G171" s="1"/>
      <c r="H171" s="1"/>
      <c r="I171" s="8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</row>
    <row r="172" spans="1:29" s="10" customFormat="1" ht="15" customHeight="1" x14ac:dyDescent="0.2">
      <c r="A172" s="1"/>
      <c r="B172" s="3"/>
      <c r="C172" s="1"/>
      <c r="D172" s="1"/>
      <c r="E172" s="3"/>
      <c r="F172" s="3"/>
      <c r="G172" s="1"/>
      <c r="H172" s="1"/>
      <c r="I172" s="8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</row>
    <row r="173" spans="1:29" s="10" customFormat="1" ht="15" customHeight="1" x14ac:dyDescent="0.2">
      <c r="A173" s="1"/>
      <c r="B173" s="3"/>
      <c r="C173" s="1"/>
      <c r="D173" s="1"/>
      <c r="E173" s="3"/>
      <c r="F173" s="3"/>
      <c r="G173" s="1"/>
      <c r="H173" s="1"/>
      <c r="I173" s="8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</row>
    <row r="174" spans="1:29" s="10" customFormat="1" ht="15" customHeight="1" x14ac:dyDescent="0.25">
      <c r="A174" s="1"/>
      <c r="B174" s="3"/>
      <c r="C174" s="1"/>
      <c r="D174" s="211" t="s">
        <v>0</v>
      </c>
      <c r="E174" s="211"/>
      <c r="F174" s="211"/>
      <c r="G174" s="211"/>
      <c r="H174" s="211"/>
      <c r="I174" s="211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</row>
    <row r="175" spans="1:29" s="10" customFormat="1" ht="4.9000000000000004" customHeight="1" x14ac:dyDescent="0.2">
      <c r="A175" s="91"/>
      <c r="B175" s="99"/>
      <c r="C175" s="91"/>
      <c r="D175" s="93"/>
      <c r="E175" s="93"/>
      <c r="F175" s="93"/>
      <c r="G175" s="93"/>
      <c r="H175" s="93"/>
      <c r="I175" s="93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</row>
    <row r="176" spans="1:29" s="10" customFormat="1" ht="4.9000000000000004" customHeight="1" x14ac:dyDescent="0.2">
      <c r="A176" s="1"/>
      <c r="B176" s="3"/>
      <c r="C176" s="1"/>
      <c r="D176" s="76"/>
      <c r="E176" s="76"/>
      <c r="F176" s="76"/>
      <c r="G176" s="76"/>
      <c r="H176" s="76"/>
      <c r="I176" s="76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</row>
    <row r="177" spans="1:30" s="10" customFormat="1" ht="15" customHeight="1" x14ac:dyDescent="0.2">
      <c r="A177" s="84" t="s">
        <v>251</v>
      </c>
      <c r="B177" s="78"/>
      <c r="C177" s="78"/>
      <c r="D177" s="78"/>
      <c r="E177" s="78"/>
      <c r="F177" s="78"/>
      <c r="G177" s="78"/>
      <c r="H177" s="42"/>
      <c r="I177" s="43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</row>
    <row r="178" spans="1:30" s="10" customFormat="1" ht="15" customHeight="1" x14ac:dyDescent="0.2">
      <c r="A178" s="41"/>
      <c r="B178" s="41"/>
      <c r="C178" s="41"/>
      <c r="D178" s="41"/>
      <c r="E178" s="41"/>
      <c r="F178" s="41"/>
      <c r="G178" s="41"/>
      <c r="H178" s="42"/>
      <c r="I178" s="28" t="s">
        <v>41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</row>
    <row r="179" spans="1:30" s="10" customFormat="1" ht="4.9000000000000004" customHeight="1" x14ac:dyDescent="0.2">
      <c r="A179" s="111"/>
      <c r="B179" s="111"/>
      <c r="C179" s="111"/>
      <c r="D179" s="111"/>
      <c r="E179" s="111"/>
      <c r="F179" s="111"/>
      <c r="G179" s="111"/>
      <c r="H179" s="112"/>
      <c r="I179" s="113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</row>
    <row r="180" spans="1:30" s="10" customFormat="1" ht="15" customHeight="1" x14ac:dyDescent="0.2">
      <c r="A180" s="209" t="s">
        <v>17</v>
      </c>
      <c r="B180" s="163" t="s">
        <v>1</v>
      </c>
      <c r="C180" s="163" t="s">
        <v>42</v>
      </c>
      <c r="D180" s="163" t="s">
        <v>43</v>
      </c>
      <c r="E180" s="212" t="s">
        <v>248</v>
      </c>
      <c r="F180" s="212"/>
      <c r="G180" s="212" t="s">
        <v>44</v>
      </c>
      <c r="H180" s="212"/>
      <c r="I180" s="163" t="s">
        <v>1</v>
      </c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</row>
    <row r="181" spans="1:30" s="10" customFormat="1" ht="15" customHeight="1" x14ac:dyDescent="0.2">
      <c r="A181" s="209"/>
      <c r="B181" s="166" t="s">
        <v>249</v>
      </c>
      <c r="C181" s="163" t="s">
        <v>45</v>
      </c>
      <c r="D181" s="163" t="s">
        <v>46</v>
      </c>
      <c r="E181" s="171" t="s">
        <v>47</v>
      </c>
      <c r="F181" s="171" t="s">
        <v>48</v>
      </c>
      <c r="G181" s="171" t="s">
        <v>47</v>
      </c>
      <c r="H181" s="171" t="s">
        <v>48</v>
      </c>
      <c r="I181" s="166" t="s">
        <v>250</v>
      </c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</row>
    <row r="182" spans="1:30" s="21" customFormat="1" ht="4.9000000000000004" customHeight="1" x14ac:dyDescent="0.2">
      <c r="A182" s="114"/>
      <c r="B182" s="105"/>
      <c r="C182" s="106"/>
      <c r="D182" s="106"/>
      <c r="E182" s="107"/>
      <c r="F182" s="107"/>
      <c r="G182" s="108"/>
      <c r="H182" s="105"/>
      <c r="I182" s="104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</row>
    <row r="183" spans="1:30" s="21" customFormat="1" ht="4.9000000000000004" customHeight="1" x14ac:dyDescent="0.2">
      <c r="A183" s="41"/>
      <c r="B183" s="45"/>
      <c r="C183" s="41"/>
      <c r="D183" s="41"/>
      <c r="E183" s="41"/>
      <c r="F183" s="41"/>
      <c r="G183" s="41"/>
      <c r="H183" s="42"/>
      <c r="I183" s="45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</row>
    <row r="184" spans="1:30" s="177" customFormat="1" ht="15" customHeight="1" x14ac:dyDescent="0.2">
      <c r="A184" s="34" t="s">
        <v>236</v>
      </c>
      <c r="B184" s="52">
        <v>389920</v>
      </c>
      <c r="C184" s="52">
        <v>2762</v>
      </c>
      <c r="D184" s="52">
        <v>4849</v>
      </c>
      <c r="E184" s="52">
        <v>2766</v>
      </c>
      <c r="F184" s="52">
        <v>2164</v>
      </c>
      <c r="G184" s="52">
        <v>5178</v>
      </c>
      <c r="H184" s="52">
        <v>16694</v>
      </c>
      <c r="I184" s="52">
        <v>376919</v>
      </c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s="177" customFormat="1" ht="15" customHeight="1" x14ac:dyDescent="0.2">
      <c r="A185" s="33" t="s">
        <v>134</v>
      </c>
      <c r="B185" s="59">
        <v>34236</v>
      </c>
      <c r="C185" s="59">
        <v>226</v>
      </c>
      <c r="D185" s="59">
        <v>448</v>
      </c>
      <c r="E185" s="59">
        <v>249</v>
      </c>
      <c r="F185" s="59">
        <v>383</v>
      </c>
      <c r="G185" s="59">
        <v>285</v>
      </c>
      <c r="H185" s="59">
        <v>840</v>
      </c>
      <c r="I185" s="59">
        <v>33325</v>
      </c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s="177" customFormat="1" ht="15" customHeight="1" x14ac:dyDescent="0.2">
      <c r="A186" s="33" t="s">
        <v>135</v>
      </c>
      <c r="B186" s="59">
        <v>62059</v>
      </c>
      <c r="C186" s="59">
        <v>432</v>
      </c>
      <c r="D186" s="59">
        <v>802</v>
      </c>
      <c r="E186" s="59">
        <v>1228</v>
      </c>
      <c r="F186" s="59">
        <v>526</v>
      </c>
      <c r="G186" s="59">
        <v>1093</v>
      </c>
      <c r="H186" s="59">
        <v>3815</v>
      </c>
      <c r="I186" s="59">
        <v>59669</v>
      </c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 s="177" customFormat="1" ht="15" customHeight="1" x14ac:dyDescent="0.2">
      <c r="A187" s="33" t="s">
        <v>136</v>
      </c>
      <c r="B187" s="59">
        <v>14317</v>
      </c>
      <c r="C187" s="59">
        <v>120</v>
      </c>
      <c r="D187" s="59">
        <v>174</v>
      </c>
      <c r="E187" s="59">
        <v>158</v>
      </c>
      <c r="F187" s="59">
        <v>328</v>
      </c>
      <c r="G187" s="59">
        <v>100</v>
      </c>
      <c r="H187" s="59">
        <v>380</v>
      </c>
      <c r="I187" s="59">
        <v>13813</v>
      </c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</row>
    <row r="188" spans="1:30" s="177" customFormat="1" ht="15" customHeight="1" x14ac:dyDescent="0.2">
      <c r="A188" s="33" t="s">
        <v>137</v>
      </c>
      <c r="B188" s="59">
        <v>21234</v>
      </c>
      <c r="C188" s="59">
        <v>235</v>
      </c>
      <c r="D188" s="59">
        <v>258</v>
      </c>
      <c r="E188" s="59">
        <v>232</v>
      </c>
      <c r="F188" s="59">
        <v>516</v>
      </c>
      <c r="G188" s="59">
        <v>107</v>
      </c>
      <c r="H188" s="59">
        <v>526</v>
      </c>
      <c r="I188" s="59">
        <v>20505</v>
      </c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</row>
    <row r="189" spans="1:30" s="177" customFormat="1" ht="15" customHeight="1" x14ac:dyDescent="0.2">
      <c r="A189" s="33" t="s">
        <v>138</v>
      </c>
      <c r="B189" s="59">
        <v>28496</v>
      </c>
      <c r="C189" s="59">
        <v>233</v>
      </c>
      <c r="D189" s="59">
        <v>354</v>
      </c>
      <c r="E189" s="59">
        <v>282</v>
      </c>
      <c r="F189" s="59">
        <v>362</v>
      </c>
      <c r="G189" s="59">
        <v>233</v>
      </c>
      <c r="H189" s="59">
        <v>991</v>
      </c>
      <c r="I189" s="59">
        <v>27537</v>
      </c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</row>
    <row r="190" spans="1:30" s="177" customFormat="1" ht="15" customHeight="1" x14ac:dyDescent="0.2">
      <c r="A190" s="33" t="s">
        <v>139</v>
      </c>
      <c r="B190" s="59">
        <v>16582</v>
      </c>
      <c r="C190" s="59">
        <v>76</v>
      </c>
      <c r="D190" s="59">
        <v>258</v>
      </c>
      <c r="E190" s="59">
        <v>118</v>
      </c>
      <c r="F190" s="59">
        <v>209</v>
      </c>
      <c r="G190" s="59">
        <v>300</v>
      </c>
      <c r="H190" s="59">
        <v>526</v>
      </c>
      <c r="I190" s="59">
        <v>16083</v>
      </c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</row>
    <row r="191" spans="1:30" s="177" customFormat="1" ht="15" customHeight="1" x14ac:dyDescent="0.2">
      <c r="A191" s="33" t="s">
        <v>140</v>
      </c>
      <c r="B191" s="59">
        <v>22624</v>
      </c>
      <c r="C191" s="59">
        <v>167</v>
      </c>
      <c r="D191" s="59">
        <v>313</v>
      </c>
      <c r="E191" s="59">
        <v>290</v>
      </c>
      <c r="F191" s="59">
        <v>334</v>
      </c>
      <c r="G191" s="59">
        <v>347</v>
      </c>
      <c r="H191" s="59">
        <v>744</v>
      </c>
      <c r="I191" s="59">
        <v>22037</v>
      </c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</row>
    <row r="192" spans="1:30" s="177" customFormat="1" ht="15" customHeight="1" x14ac:dyDescent="0.2">
      <c r="A192" s="33" t="s">
        <v>30</v>
      </c>
      <c r="B192" s="59">
        <v>136826</v>
      </c>
      <c r="C192" s="59">
        <v>896</v>
      </c>
      <c r="D192" s="59">
        <v>1621</v>
      </c>
      <c r="E192" s="59">
        <v>2526</v>
      </c>
      <c r="F192" s="59">
        <v>1024</v>
      </c>
      <c r="G192" s="59">
        <v>2354</v>
      </c>
      <c r="H192" s="59">
        <v>7508</v>
      </c>
      <c r="I192" s="59">
        <v>132450</v>
      </c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</row>
    <row r="193" spans="1:30" s="177" customFormat="1" ht="15" customHeight="1" x14ac:dyDescent="0.2">
      <c r="A193" s="33" t="s">
        <v>141</v>
      </c>
      <c r="B193" s="59">
        <v>23584</v>
      </c>
      <c r="C193" s="59">
        <v>159</v>
      </c>
      <c r="D193" s="59">
        <v>280</v>
      </c>
      <c r="E193" s="59">
        <v>140</v>
      </c>
      <c r="F193" s="59">
        <v>436</v>
      </c>
      <c r="G193" s="59">
        <v>199</v>
      </c>
      <c r="H193" s="59">
        <v>733</v>
      </c>
      <c r="I193" s="59">
        <v>22635</v>
      </c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</row>
    <row r="194" spans="1:30" s="177" customFormat="1" ht="15" customHeight="1" x14ac:dyDescent="0.2">
      <c r="A194" s="33" t="s">
        <v>142</v>
      </c>
      <c r="B194" s="59">
        <v>29962</v>
      </c>
      <c r="C194" s="59">
        <v>218</v>
      </c>
      <c r="D194" s="59">
        <v>341</v>
      </c>
      <c r="E194" s="59">
        <v>238</v>
      </c>
      <c r="F194" s="59">
        <v>741</v>
      </c>
      <c r="G194" s="59">
        <v>160</v>
      </c>
      <c r="H194" s="59">
        <v>631</v>
      </c>
      <c r="I194" s="59">
        <v>28865</v>
      </c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</row>
    <row r="195" spans="1:30" s="177" customFormat="1" ht="15" customHeight="1" x14ac:dyDescent="0.2">
      <c r="A195" s="36" t="s">
        <v>31</v>
      </c>
      <c r="B195" s="52">
        <v>680088</v>
      </c>
      <c r="C195" s="52">
        <v>4509</v>
      </c>
      <c r="D195" s="52">
        <v>8608</v>
      </c>
      <c r="E195" s="52">
        <v>2533</v>
      </c>
      <c r="F195" s="52">
        <v>3457</v>
      </c>
      <c r="G195" s="52">
        <v>9085</v>
      </c>
      <c r="H195" s="52">
        <v>30947</v>
      </c>
      <c r="I195" s="52">
        <v>653203</v>
      </c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</row>
    <row r="196" spans="1:30" s="177" customFormat="1" ht="15" customHeight="1" x14ac:dyDescent="0.2">
      <c r="A196" s="33" t="s">
        <v>143</v>
      </c>
      <c r="B196" s="59">
        <v>21198</v>
      </c>
      <c r="C196" s="59">
        <v>140</v>
      </c>
      <c r="D196" s="59">
        <v>275</v>
      </c>
      <c r="E196" s="59">
        <v>130</v>
      </c>
      <c r="F196" s="59">
        <v>350</v>
      </c>
      <c r="G196" s="59">
        <v>230</v>
      </c>
      <c r="H196" s="59">
        <v>599</v>
      </c>
      <c r="I196" s="59">
        <v>20474</v>
      </c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</row>
    <row r="197" spans="1:30" s="21" customFormat="1" ht="15" customHeight="1" x14ac:dyDescent="0.2">
      <c r="A197" s="33" t="s">
        <v>144</v>
      </c>
      <c r="B197" s="59">
        <v>27349</v>
      </c>
      <c r="C197" s="59">
        <v>197</v>
      </c>
      <c r="D197" s="59">
        <v>318</v>
      </c>
      <c r="E197" s="59">
        <v>187</v>
      </c>
      <c r="F197" s="59">
        <v>364</v>
      </c>
      <c r="G197" s="59">
        <v>198</v>
      </c>
      <c r="H197" s="59">
        <v>801</v>
      </c>
      <c r="I197" s="59">
        <v>26448</v>
      </c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</row>
    <row r="198" spans="1:30" s="21" customFormat="1" ht="15" customHeight="1" x14ac:dyDescent="0.2">
      <c r="A198" s="33" t="s">
        <v>145</v>
      </c>
      <c r="B198" s="59">
        <v>17170</v>
      </c>
      <c r="C198" s="59">
        <v>135</v>
      </c>
      <c r="D198" s="59">
        <v>184</v>
      </c>
      <c r="E198" s="59">
        <v>138</v>
      </c>
      <c r="F198" s="59">
        <v>285</v>
      </c>
      <c r="G198" s="178">
        <v>107</v>
      </c>
      <c r="H198" s="178">
        <v>386</v>
      </c>
      <c r="I198" s="59">
        <v>16695</v>
      </c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</row>
    <row r="199" spans="1:30" s="177" customFormat="1" ht="15" customHeight="1" x14ac:dyDescent="0.2">
      <c r="A199" s="33" t="s">
        <v>146</v>
      </c>
      <c r="B199" s="59">
        <v>33739</v>
      </c>
      <c r="C199" s="59">
        <v>221</v>
      </c>
      <c r="D199" s="59">
        <v>428</v>
      </c>
      <c r="E199" s="59">
        <v>202</v>
      </c>
      <c r="F199" s="59">
        <v>487</v>
      </c>
      <c r="G199" s="59">
        <v>283</v>
      </c>
      <c r="H199" s="59">
        <v>1033</v>
      </c>
      <c r="I199" s="59">
        <v>32497</v>
      </c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s="177" customFormat="1" ht="15" customHeight="1" x14ac:dyDescent="0.2">
      <c r="A200" s="33" t="s">
        <v>147</v>
      </c>
      <c r="B200" s="59">
        <v>54257</v>
      </c>
      <c r="C200" s="59">
        <v>316</v>
      </c>
      <c r="D200" s="59">
        <v>634</v>
      </c>
      <c r="E200" s="59">
        <v>327</v>
      </c>
      <c r="F200" s="59">
        <v>665</v>
      </c>
      <c r="G200" s="59">
        <v>588</v>
      </c>
      <c r="H200" s="59">
        <v>2409</v>
      </c>
      <c r="I200" s="59">
        <v>51779</v>
      </c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s="177" customFormat="1" ht="15" customHeight="1" x14ac:dyDescent="0.2">
      <c r="A201" s="33" t="s">
        <v>148</v>
      </c>
      <c r="B201" s="59">
        <v>33675</v>
      </c>
      <c r="C201" s="59">
        <v>192</v>
      </c>
      <c r="D201" s="59">
        <v>465</v>
      </c>
      <c r="E201" s="59">
        <v>318</v>
      </c>
      <c r="F201" s="59">
        <v>489</v>
      </c>
      <c r="G201" s="59">
        <v>264</v>
      </c>
      <c r="H201" s="59">
        <v>1069</v>
      </c>
      <c r="I201" s="59">
        <v>32426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</row>
    <row r="202" spans="1:30" s="177" customFormat="1" ht="15" customHeight="1" x14ac:dyDescent="0.2">
      <c r="A202" s="33" t="s">
        <v>149</v>
      </c>
      <c r="B202" s="59">
        <v>27480</v>
      </c>
      <c r="C202" s="59">
        <v>217</v>
      </c>
      <c r="D202" s="59">
        <v>296</v>
      </c>
      <c r="E202" s="59">
        <v>264</v>
      </c>
      <c r="F202" s="59">
        <v>422</v>
      </c>
      <c r="G202" s="59">
        <v>136</v>
      </c>
      <c r="H202" s="59">
        <v>733</v>
      </c>
      <c r="I202" s="59">
        <v>26646</v>
      </c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</row>
    <row r="203" spans="1:30" s="177" customFormat="1" ht="15" customHeight="1" x14ac:dyDescent="0.2">
      <c r="A203" s="33" t="s">
        <v>31</v>
      </c>
      <c r="B203" s="59">
        <v>288424</v>
      </c>
      <c r="C203" s="59">
        <v>1835</v>
      </c>
      <c r="D203" s="59">
        <v>3925</v>
      </c>
      <c r="E203" s="59">
        <v>3251</v>
      </c>
      <c r="F203" s="59">
        <v>1436</v>
      </c>
      <c r="G203" s="59">
        <v>5724</v>
      </c>
      <c r="H203" s="59">
        <v>17739</v>
      </c>
      <c r="I203" s="59">
        <v>276134</v>
      </c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</row>
    <row r="204" spans="1:30" s="177" customFormat="1" ht="15" customHeight="1" x14ac:dyDescent="0.2">
      <c r="A204" s="33" t="s">
        <v>150</v>
      </c>
      <c r="B204" s="59">
        <v>61430</v>
      </c>
      <c r="C204" s="59">
        <v>392</v>
      </c>
      <c r="D204" s="59">
        <v>797</v>
      </c>
      <c r="E204" s="59">
        <v>461</v>
      </c>
      <c r="F204" s="59">
        <v>470</v>
      </c>
      <c r="G204" s="59">
        <v>812</v>
      </c>
      <c r="H204" s="59">
        <v>2967</v>
      </c>
      <c r="I204" s="59">
        <v>58861</v>
      </c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0" s="177" customFormat="1" ht="15" customHeight="1" x14ac:dyDescent="0.2">
      <c r="A205" s="33" t="s">
        <v>151</v>
      </c>
      <c r="B205" s="59">
        <v>45376</v>
      </c>
      <c r="C205" s="59">
        <v>317</v>
      </c>
      <c r="D205" s="59">
        <v>495</v>
      </c>
      <c r="E205" s="59">
        <v>264</v>
      </c>
      <c r="F205" s="59">
        <v>567</v>
      </c>
      <c r="G205" s="59">
        <v>395</v>
      </c>
      <c r="H205" s="59">
        <v>1505</v>
      </c>
      <c r="I205" s="59">
        <v>43785</v>
      </c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0" s="177" customFormat="1" ht="15" customHeight="1" x14ac:dyDescent="0.2">
      <c r="A206" s="33" t="s">
        <v>152</v>
      </c>
      <c r="B206" s="59">
        <v>18668</v>
      </c>
      <c r="C206" s="59">
        <v>140</v>
      </c>
      <c r="D206" s="59">
        <v>189</v>
      </c>
      <c r="E206" s="59">
        <v>198</v>
      </c>
      <c r="F206" s="59">
        <v>449</v>
      </c>
      <c r="G206" s="59">
        <v>66</v>
      </c>
      <c r="H206" s="59">
        <v>437</v>
      </c>
      <c r="I206" s="59">
        <v>17997</v>
      </c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0" s="177" customFormat="1" ht="15" customHeight="1" x14ac:dyDescent="0.2">
      <c r="A207" s="33" t="s">
        <v>153</v>
      </c>
      <c r="B207" s="59">
        <v>14290</v>
      </c>
      <c r="C207" s="59">
        <v>122</v>
      </c>
      <c r="D207" s="59">
        <v>149</v>
      </c>
      <c r="E207" s="59">
        <v>120</v>
      </c>
      <c r="F207" s="59">
        <v>270</v>
      </c>
      <c r="G207" s="178">
        <v>35</v>
      </c>
      <c r="H207" s="178">
        <v>220</v>
      </c>
      <c r="I207" s="59">
        <v>13929</v>
      </c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0" s="177" customFormat="1" ht="15" customHeight="1" x14ac:dyDescent="0.2">
      <c r="A208" s="33" t="s">
        <v>154</v>
      </c>
      <c r="B208" s="59">
        <v>37032</v>
      </c>
      <c r="C208" s="59">
        <v>285</v>
      </c>
      <c r="D208" s="59">
        <v>453</v>
      </c>
      <c r="E208" s="59">
        <v>193</v>
      </c>
      <c r="F208" s="59">
        <v>723</v>
      </c>
      <c r="G208" s="59">
        <v>247</v>
      </c>
      <c r="H208" s="59">
        <v>1049</v>
      </c>
      <c r="I208" s="59">
        <v>35532</v>
      </c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</row>
    <row r="209" spans="1:29" s="10" customFormat="1" ht="4.9000000000000004" customHeight="1" x14ac:dyDescent="0.2">
      <c r="A209" s="109"/>
      <c r="B209" s="115"/>
      <c r="C209" s="115"/>
      <c r="D209" s="115"/>
      <c r="E209" s="115"/>
      <c r="F209" s="115"/>
      <c r="G209" s="115"/>
      <c r="H209" s="115"/>
      <c r="I209" s="115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</row>
    <row r="210" spans="1:29" s="10" customFormat="1" ht="4.9000000000000004" customHeight="1" x14ac:dyDescent="0.2">
      <c r="A210" s="9"/>
      <c r="B210" s="35"/>
      <c r="C210" s="35"/>
      <c r="D210" s="35"/>
      <c r="E210" s="35"/>
      <c r="F210" s="35"/>
      <c r="G210" s="35"/>
      <c r="H210" s="35"/>
      <c r="I210" s="35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</row>
    <row r="211" spans="1:29" s="10" customFormat="1" ht="15" customHeight="1" x14ac:dyDescent="0.2">
      <c r="A211" s="80" t="s">
        <v>237</v>
      </c>
      <c r="B211" s="35"/>
      <c r="C211" s="35"/>
      <c r="D211" s="35"/>
      <c r="E211" s="35"/>
      <c r="F211" s="35"/>
      <c r="G211" s="35"/>
      <c r="H211" s="35"/>
      <c r="I211" s="35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</row>
    <row r="212" spans="1:29" s="10" customFormat="1" ht="15" customHeight="1" x14ac:dyDescent="0.2">
      <c r="A212" s="23"/>
      <c r="B212" s="35"/>
      <c r="C212" s="35"/>
      <c r="D212" s="35"/>
      <c r="E212" s="35"/>
      <c r="F212" s="35"/>
      <c r="G212" s="35"/>
      <c r="H212" s="35"/>
      <c r="I212" s="35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</row>
    <row r="213" spans="1:29" s="10" customFormat="1" ht="15" customHeight="1" x14ac:dyDescent="0.2">
      <c r="A213" s="23"/>
      <c r="B213" s="35"/>
      <c r="C213" s="35"/>
      <c r="D213" s="35"/>
      <c r="E213" s="35"/>
      <c r="F213" s="35"/>
      <c r="G213" s="35"/>
      <c r="H213" s="35"/>
      <c r="I213" s="35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</row>
    <row r="214" spans="1:29" s="10" customFormat="1" ht="15" customHeight="1" x14ac:dyDescent="0.2">
      <c r="A214" s="33"/>
      <c r="B214" s="35"/>
      <c r="C214" s="35"/>
      <c r="D214" s="35"/>
      <c r="E214" s="35"/>
      <c r="F214" s="35"/>
      <c r="G214" s="35"/>
      <c r="H214" s="35"/>
      <c r="I214" s="35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</row>
    <row r="215" spans="1:29" s="10" customFormat="1" ht="15" customHeight="1" x14ac:dyDescent="0.2">
      <c r="A215" s="1"/>
      <c r="B215" s="3"/>
      <c r="C215" s="1"/>
      <c r="D215" s="1"/>
      <c r="E215" s="3"/>
      <c r="F215" s="3"/>
      <c r="G215" s="1"/>
      <c r="H215" s="1"/>
      <c r="I215" s="8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</row>
    <row r="216" spans="1:29" s="10" customFormat="1" ht="15" customHeight="1" x14ac:dyDescent="0.2">
      <c r="A216" s="1"/>
      <c r="B216" s="3"/>
      <c r="C216" s="1"/>
      <c r="D216" s="1"/>
      <c r="E216" s="3"/>
      <c r="F216" s="3"/>
      <c r="G216" s="1"/>
      <c r="H216" s="1"/>
      <c r="I216" s="8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</row>
    <row r="217" spans="1:29" s="10" customFormat="1" ht="15" customHeight="1" x14ac:dyDescent="0.25">
      <c r="A217" s="1"/>
      <c r="B217" s="3"/>
      <c r="C217" s="1"/>
      <c r="D217" s="211" t="s">
        <v>0</v>
      </c>
      <c r="E217" s="211"/>
      <c r="F217" s="211"/>
      <c r="G217" s="211"/>
      <c r="H217" s="211"/>
      <c r="I217" s="211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</row>
    <row r="218" spans="1:29" s="10" customFormat="1" ht="4.9000000000000004" customHeight="1" x14ac:dyDescent="0.2">
      <c r="A218" s="91"/>
      <c r="B218" s="99"/>
      <c r="C218" s="91"/>
      <c r="D218" s="93"/>
      <c r="E218" s="93"/>
      <c r="F218" s="93"/>
      <c r="G218" s="93"/>
      <c r="H218" s="93"/>
      <c r="I218" s="93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</row>
    <row r="219" spans="1:29" s="10" customFormat="1" ht="4.9000000000000004" customHeight="1" x14ac:dyDescent="0.2">
      <c r="A219" s="1"/>
      <c r="B219" s="3"/>
      <c r="C219" s="1"/>
      <c r="D219" s="19"/>
      <c r="E219" s="19"/>
      <c r="F219" s="19"/>
      <c r="G219" s="19"/>
      <c r="H219" s="19"/>
      <c r="I219" s="1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</row>
    <row r="220" spans="1:29" s="10" customFormat="1" ht="15" customHeight="1" x14ac:dyDescent="0.2">
      <c r="A220" s="84" t="s">
        <v>251</v>
      </c>
      <c r="B220" s="78"/>
      <c r="C220" s="78"/>
      <c r="D220" s="78"/>
      <c r="E220" s="78"/>
      <c r="F220" s="78"/>
      <c r="G220" s="78"/>
      <c r="H220" s="42"/>
      <c r="I220" s="43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</row>
    <row r="221" spans="1:29" s="10" customFormat="1" ht="15" customHeight="1" x14ac:dyDescent="0.2">
      <c r="A221" s="41"/>
      <c r="B221" s="41"/>
      <c r="C221" s="41"/>
      <c r="D221" s="41"/>
      <c r="E221" s="41"/>
      <c r="F221" s="41"/>
      <c r="G221" s="41"/>
      <c r="H221" s="42"/>
      <c r="I221" s="28" t="s">
        <v>41</v>
      </c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</row>
    <row r="222" spans="1:29" s="10" customFormat="1" ht="4.9000000000000004" customHeight="1" x14ac:dyDescent="0.2">
      <c r="A222" s="111"/>
      <c r="B222" s="111"/>
      <c r="C222" s="111"/>
      <c r="D222" s="111"/>
      <c r="E222" s="111"/>
      <c r="F222" s="111"/>
      <c r="G222" s="111"/>
      <c r="H222" s="112"/>
      <c r="I222" s="113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</row>
    <row r="223" spans="1:29" s="10" customFormat="1" ht="15" customHeight="1" x14ac:dyDescent="0.2">
      <c r="A223" s="209" t="s">
        <v>17</v>
      </c>
      <c r="B223" s="163" t="s">
        <v>1</v>
      </c>
      <c r="C223" s="163" t="s">
        <v>42</v>
      </c>
      <c r="D223" s="163" t="s">
        <v>43</v>
      </c>
      <c r="E223" s="212" t="s">
        <v>248</v>
      </c>
      <c r="F223" s="212"/>
      <c r="G223" s="212" t="s">
        <v>44</v>
      </c>
      <c r="H223" s="212"/>
      <c r="I223" s="163" t="s">
        <v>1</v>
      </c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</row>
    <row r="224" spans="1:29" s="10" customFormat="1" ht="15" customHeight="1" x14ac:dyDescent="0.2">
      <c r="A224" s="209"/>
      <c r="B224" s="166" t="s">
        <v>249</v>
      </c>
      <c r="C224" s="163" t="s">
        <v>45</v>
      </c>
      <c r="D224" s="163" t="s">
        <v>46</v>
      </c>
      <c r="E224" s="171" t="s">
        <v>47</v>
      </c>
      <c r="F224" s="171" t="s">
        <v>48</v>
      </c>
      <c r="G224" s="171" t="s">
        <v>47</v>
      </c>
      <c r="H224" s="171" t="s">
        <v>48</v>
      </c>
      <c r="I224" s="166" t="s">
        <v>250</v>
      </c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</row>
    <row r="225" spans="1:29" s="21" customFormat="1" ht="4.9000000000000004" customHeight="1" x14ac:dyDescent="0.2">
      <c r="A225" s="114"/>
      <c r="B225" s="105"/>
      <c r="C225" s="106"/>
      <c r="D225" s="106"/>
      <c r="E225" s="107"/>
      <c r="F225" s="107"/>
      <c r="G225" s="108"/>
      <c r="H225" s="105"/>
      <c r="I225" s="104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</row>
    <row r="226" spans="1:29" s="10" customFormat="1" ht="4.9000000000000004" customHeight="1" x14ac:dyDescent="0.2">
      <c r="A226" s="1"/>
      <c r="B226" s="76"/>
      <c r="C226" s="1"/>
      <c r="D226" s="19"/>
      <c r="E226" s="19"/>
      <c r="F226" s="19"/>
      <c r="G226" s="19"/>
      <c r="H226" s="19"/>
      <c r="I226" s="1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</row>
    <row r="227" spans="1:29" s="10" customFormat="1" ht="15" customHeight="1" x14ac:dyDescent="0.2">
      <c r="A227" s="34" t="s">
        <v>32</v>
      </c>
      <c r="B227" s="52">
        <v>489984</v>
      </c>
      <c r="C227" s="52">
        <v>3641</v>
      </c>
      <c r="D227" s="52">
        <v>5440</v>
      </c>
      <c r="E227" s="52">
        <v>1794</v>
      </c>
      <c r="F227" s="52">
        <v>3146</v>
      </c>
      <c r="G227" s="52">
        <v>4906</v>
      </c>
      <c r="H227" s="52">
        <v>16396</v>
      </c>
      <c r="I227" s="52">
        <v>475343</v>
      </c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</row>
    <row r="228" spans="1:29" s="10" customFormat="1" ht="15" customHeight="1" x14ac:dyDescent="0.2">
      <c r="A228" s="33" t="s">
        <v>155</v>
      </c>
      <c r="B228" s="59">
        <v>26683</v>
      </c>
      <c r="C228" s="59">
        <v>210</v>
      </c>
      <c r="D228" s="59">
        <v>310</v>
      </c>
      <c r="E228" s="59">
        <v>143</v>
      </c>
      <c r="F228" s="59">
        <v>307</v>
      </c>
      <c r="G228" s="178">
        <v>236</v>
      </c>
      <c r="H228" s="59">
        <v>861</v>
      </c>
      <c r="I228" s="59">
        <v>25794</v>
      </c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</row>
    <row r="229" spans="1:29" s="10" customFormat="1" ht="15" customHeight="1" x14ac:dyDescent="0.2">
      <c r="A229" s="33" t="s">
        <v>156</v>
      </c>
      <c r="B229" s="59">
        <v>81603</v>
      </c>
      <c r="C229" s="59">
        <v>577</v>
      </c>
      <c r="D229" s="59">
        <v>991</v>
      </c>
      <c r="E229" s="59">
        <v>490</v>
      </c>
      <c r="F229" s="59">
        <v>699</v>
      </c>
      <c r="G229" s="59">
        <v>1143</v>
      </c>
      <c r="H229" s="59">
        <v>2969</v>
      </c>
      <c r="I229" s="59">
        <v>79154</v>
      </c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</row>
    <row r="230" spans="1:29" s="10" customFormat="1" ht="15" customHeight="1" x14ac:dyDescent="0.2">
      <c r="A230" s="33" t="s">
        <v>157</v>
      </c>
      <c r="B230" s="59">
        <v>44374</v>
      </c>
      <c r="C230" s="59">
        <v>294</v>
      </c>
      <c r="D230" s="59">
        <v>578</v>
      </c>
      <c r="E230" s="59">
        <v>185</v>
      </c>
      <c r="F230" s="59">
        <v>457</v>
      </c>
      <c r="G230" s="59">
        <v>286</v>
      </c>
      <c r="H230" s="59">
        <v>859</v>
      </c>
      <c r="I230" s="59">
        <v>43245</v>
      </c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</row>
    <row r="231" spans="1:29" s="10" customFormat="1" ht="15" customHeight="1" x14ac:dyDescent="0.2">
      <c r="A231" s="33" t="s">
        <v>158</v>
      </c>
      <c r="B231" s="59">
        <v>38950</v>
      </c>
      <c r="C231" s="59">
        <v>353</v>
      </c>
      <c r="D231" s="59">
        <v>363</v>
      </c>
      <c r="E231" s="59">
        <v>287</v>
      </c>
      <c r="F231" s="59">
        <v>618</v>
      </c>
      <c r="G231" s="59">
        <v>134</v>
      </c>
      <c r="H231" s="59">
        <v>810</v>
      </c>
      <c r="I231" s="59">
        <v>37933</v>
      </c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</row>
    <row r="232" spans="1:29" s="10" customFormat="1" ht="15" customHeight="1" x14ac:dyDescent="0.2">
      <c r="A232" s="33" t="s">
        <v>32</v>
      </c>
      <c r="B232" s="59">
        <v>196035</v>
      </c>
      <c r="C232" s="59">
        <v>1431</v>
      </c>
      <c r="D232" s="59">
        <v>2036</v>
      </c>
      <c r="E232" s="59">
        <v>2168</v>
      </c>
      <c r="F232" s="59">
        <v>1459</v>
      </c>
      <c r="G232" s="59">
        <v>2529</v>
      </c>
      <c r="H232" s="59">
        <v>8445</v>
      </c>
      <c r="I232" s="59">
        <v>190223</v>
      </c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</row>
    <row r="233" spans="1:29" s="21" customFormat="1" ht="15" customHeight="1" x14ac:dyDescent="0.2">
      <c r="A233" s="33" t="s">
        <v>159</v>
      </c>
      <c r="B233" s="59">
        <v>38571</v>
      </c>
      <c r="C233" s="59">
        <v>320</v>
      </c>
      <c r="D233" s="59">
        <v>433</v>
      </c>
      <c r="E233" s="59">
        <v>192</v>
      </c>
      <c r="F233" s="59">
        <v>713</v>
      </c>
      <c r="G233" s="59">
        <v>143</v>
      </c>
      <c r="H233" s="59">
        <v>688</v>
      </c>
      <c r="I233" s="59">
        <v>37392</v>
      </c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</row>
    <row r="234" spans="1:29" s="10" customFormat="1" ht="15" customHeight="1" x14ac:dyDescent="0.2">
      <c r="A234" s="33" t="s">
        <v>160</v>
      </c>
      <c r="B234" s="59">
        <v>29639</v>
      </c>
      <c r="C234" s="59">
        <v>221</v>
      </c>
      <c r="D234" s="59">
        <v>316</v>
      </c>
      <c r="E234" s="59">
        <v>210</v>
      </c>
      <c r="F234" s="59">
        <v>372</v>
      </c>
      <c r="G234" s="59">
        <v>238</v>
      </c>
      <c r="H234" s="59">
        <v>911</v>
      </c>
      <c r="I234" s="59">
        <v>28709</v>
      </c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</row>
    <row r="235" spans="1:29" s="10" customFormat="1" ht="15" customHeight="1" x14ac:dyDescent="0.2">
      <c r="A235" s="33" t="s">
        <v>229</v>
      </c>
      <c r="B235" s="59">
        <v>34129</v>
      </c>
      <c r="C235" s="59">
        <v>235</v>
      </c>
      <c r="D235" s="59">
        <v>413</v>
      </c>
      <c r="E235" s="59">
        <v>189</v>
      </c>
      <c r="F235" s="59">
        <v>591</v>
      </c>
      <c r="G235" s="59">
        <v>197</v>
      </c>
      <c r="H235" s="59">
        <v>853</v>
      </c>
      <c r="I235" s="59">
        <v>32893</v>
      </c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</row>
    <row r="236" spans="1:29" s="10" customFormat="1" ht="15" customHeight="1" x14ac:dyDescent="0.2">
      <c r="A236" s="34" t="s">
        <v>33</v>
      </c>
      <c r="B236" s="52">
        <v>938744</v>
      </c>
      <c r="C236" s="52">
        <v>6969</v>
      </c>
      <c r="D236" s="52">
        <v>10906</v>
      </c>
      <c r="E236" s="52">
        <v>2410</v>
      </c>
      <c r="F236" s="52">
        <v>5624</v>
      </c>
      <c r="G236" s="52">
        <v>8923</v>
      </c>
      <c r="H236" s="52">
        <v>28842</v>
      </c>
      <c r="I236" s="52">
        <v>911674</v>
      </c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</row>
    <row r="237" spans="1:29" s="10" customFormat="1" ht="15" customHeight="1" x14ac:dyDescent="0.2">
      <c r="A237" s="33" t="s">
        <v>161</v>
      </c>
      <c r="B237" s="59">
        <v>64436</v>
      </c>
      <c r="C237" s="59">
        <v>411</v>
      </c>
      <c r="D237" s="59">
        <v>861</v>
      </c>
      <c r="E237" s="59">
        <v>255</v>
      </c>
      <c r="F237" s="59">
        <v>326</v>
      </c>
      <c r="G237" s="59">
        <v>792</v>
      </c>
      <c r="H237" s="59">
        <v>1889</v>
      </c>
      <c r="I237" s="59">
        <v>62818</v>
      </c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</row>
    <row r="238" spans="1:29" s="10" customFormat="1" ht="15" customHeight="1" x14ac:dyDescent="0.2">
      <c r="A238" s="33" t="s">
        <v>241</v>
      </c>
      <c r="B238" s="59">
        <v>51739</v>
      </c>
      <c r="C238" s="59">
        <v>344</v>
      </c>
      <c r="D238" s="59">
        <v>551</v>
      </c>
      <c r="E238" s="59">
        <v>259</v>
      </c>
      <c r="F238" s="59">
        <v>342</v>
      </c>
      <c r="G238" s="59">
        <v>262</v>
      </c>
      <c r="H238" s="178">
        <v>825</v>
      </c>
      <c r="I238" s="59">
        <v>50886</v>
      </c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</row>
    <row r="239" spans="1:29" s="10" customFormat="1" ht="15" customHeight="1" x14ac:dyDescent="0.2">
      <c r="A239" s="33" t="s">
        <v>162</v>
      </c>
      <c r="B239" s="59">
        <v>62700</v>
      </c>
      <c r="C239" s="59">
        <v>394</v>
      </c>
      <c r="D239" s="59">
        <v>852</v>
      </c>
      <c r="E239" s="59">
        <v>188</v>
      </c>
      <c r="F239" s="59">
        <v>665</v>
      </c>
      <c r="G239" s="59">
        <v>523</v>
      </c>
      <c r="H239" s="59">
        <v>1638</v>
      </c>
      <c r="I239" s="59">
        <v>60650</v>
      </c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</row>
    <row r="240" spans="1:29" s="10" customFormat="1" ht="15" customHeight="1" x14ac:dyDescent="0.2">
      <c r="A240" s="33" t="s">
        <v>163</v>
      </c>
      <c r="B240" s="178">
        <v>20753</v>
      </c>
      <c r="C240" s="59">
        <v>158</v>
      </c>
      <c r="D240" s="59">
        <v>138</v>
      </c>
      <c r="E240" s="59">
        <v>321</v>
      </c>
      <c r="F240" s="59">
        <v>103</v>
      </c>
      <c r="G240" s="59">
        <v>85</v>
      </c>
      <c r="H240" s="59">
        <v>306</v>
      </c>
      <c r="I240" s="59">
        <v>20770</v>
      </c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</row>
    <row r="241" spans="1:29" s="10" customFormat="1" ht="15" customHeight="1" x14ac:dyDescent="0.2">
      <c r="A241" s="33" t="s">
        <v>164</v>
      </c>
      <c r="B241" s="59">
        <v>46547</v>
      </c>
      <c r="C241" s="59">
        <v>373</v>
      </c>
      <c r="D241" s="59">
        <v>544</v>
      </c>
      <c r="E241" s="59">
        <v>181</v>
      </c>
      <c r="F241" s="59">
        <v>545</v>
      </c>
      <c r="G241" s="59">
        <v>168</v>
      </c>
      <c r="H241" s="59">
        <v>621</v>
      </c>
      <c r="I241" s="59">
        <v>45559</v>
      </c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</row>
    <row r="242" spans="1:29" s="10" customFormat="1" ht="15" customHeight="1" x14ac:dyDescent="0.2">
      <c r="A242" s="33" t="s">
        <v>33</v>
      </c>
      <c r="B242" s="59">
        <v>317815</v>
      </c>
      <c r="C242" s="59">
        <v>2284</v>
      </c>
      <c r="D242" s="59">
        <v>3928</v>
      </c>
      <c r="E242" s="59">
        <v>2657</v>
      </c>
      <c r="F242" s="59">
        <v>1797</v>
      </c>
      <c r="G242" s="59">
        <v>5192</v>
      </c>
      <c r="H242" s="59">
        <v>14818</v>
      </c>
      <c r="I242" s="59">
        <v>307405</v>
      </c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</row>
    <row r="243" spans="1:29" s="10" customFormat="1" ht="15" customHeight="1" x14ac:dyDescent="0.2">
      <c r="A243" s="33" t="s">
        <v>165</v>
      </c>
      <c r="B243" s="59">
        <v>50959</v>
      </c>
      <c r="C243" s="59">
        <v>405</v>
      </c>
      <c r="D243" s="59">
        <v>580</v>
      </c>
      <c r="E243" s="59">
        <v>132</v>
      </c>
      <c r="F243" s="59">
        <v>429</v>
      </c>
      <c r="G243" s="59">
        <v>242</v>
      </c>
      <c r="H243" s="59">
        <v>968</v>
      </c>
      <c r="I243" s="59">
        <v>49761</v>
      </c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</row>
    <row r="244" spans="1:29" s="10" customFormat="1" ht="15" customHeight="1" x14ac:dyDescent="0.2">
      <c r="A244" s="33" t="s">
        <v>166</v>
      </c>
      <c r="B244" s="59">
        <v>37655</v>
      </c>
      <c r="C244" s="59">
        <v>293</v>
      </c>
      <c r="D244" s="59">
        <v>422</v>
      </c>
      <c r="E244" s="59">
        <v>145</v>
      </c>
      <c r="F244" s="59">
        <v>403</v>
      </c>
      <c r="G244" s="178">
        <v>136</v>
      </c>
      <c r="H244" s="59">
        <v>701</v>
      </c>
      <c r="I244" s="59">
        <v>36703</v>
      </c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</row>
    <row r="245" spans="1:29" s="10" customFormat="1" ht="15" customHeight="1" x14ac:dyDescent="0.2">
      <c r="A245" s="33" t="s">
        <v>167</v>
      </c>
      <c r="B245" s="59">
        <v>35900</v>
      </c>
      <c r="C245" s="59">
        <v>293</v>
      </c>
      <c r="D245" s="59">
        <v>449</v>
      </c>
      <c r="E245" s="59">
        <v>189</v>
      </c>
      <c r="F245" s="59">
        <v>485</v>
      </c>
      <c r="G245" s="178">
        <v>266</v>
      </c>
      <c r="H245" s="59">
        <v>1074</v>
      </c>
      <c r="I245" s="59">
        <v>34640</v>
      </c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</row>
    <row r="246" spans="1:29" s="10" customFormat="1" ht="15" customHeight="1" x14ac:dyDescent="0.2">
      <c r="A246" s="33" t="s">
        <v>168</v>
      </c>
      <c r="B246" s="59">
        <v>29305</v>
      </c>
      <c r="C246" s="59">
        <v>201</v>
      </c>
      <c r="D246" s="59">
        <v>308</v>
      </c>
      <c r="E246" s="59">
        <v>147</v>
      </c>
      <c r="F246" s="59">
        <v>468</v>
      </c>
      <c r="G246" s="59">
        <v>122</v>
      </c>
      <c r="H246" s="59">
        <v>647</v>
      </c>
      <c r="I246" s="59">
        <v>28352</v>
      </c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</row>
    <row r="247" spans="1:29" s="10" customFormat="1" ht="15" customHeight="1" x14ac:dyDescent="0.2">
      <c r="A247" s="33" t="s">
        <v>169</v>
      </c>
      <c r="B247" s="59">
        <v>87157</v>
      </c>
      <c r="C247" s="59">
        <v>585</v>
      </c>
      <c r="D247" s="59">
        <v>1041</v>
      </c>
      <c r="E247" s="59">
        <v>339</v>
      </c>
      <c r="F247" s="59">
        <v>1219</v>
      </c>
      <c r="G247" s="59">
        <v>574</v>
      </c>
      <c r="H247" s="59">
        <v>2378</v>
      </c>
      <c r="I247" s="59">
        <v>84017</v>
      </c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</row>
    <row r="248" spans="1:29" s="10" customFormat="1" ht="15" customHeight="1" x14ac:dyDescent="0.2">
      <c r="A248" s="33" t="s">
        <v>170</v>
      </c>
      <c r="B248" s="59">
        <v>21502</v>
      </c>
      <c r="C248" s="59">
        <v>160</v>
      </c>
      <c r="D248" s="59">
        <v>224</v>
      </c>
      <c r="E248" s="59">
        <v>119</v>
      </c>
      <c r="F248" s="59">
        <v>472</v>
      </c>
      <c r="G248" s="59">
        <v>64</v>
      </c>
      <c r="H248" s="59">
        <v>291</v>
      </c>
      <c r="I248" s="59">
        <v>20858</v>
      </c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</row>
    <row r="249" spans="1:29" s="10" customFormat="1" ht="15" customHeight="1" x14ac:dyDescent="0.2">
      <c r="A249" s="33" t="s">
        <v>171</v>
      </c>
      <c r="B249" s="59">
        <v>43352</v>
      </c>
      <c r="C249" s="59">
        <v>389</v>
      </c>
      <c r="D249" s="59">
        <v>430</v>
      </c>
      <c r="E249" s="59">
        <v>182</v>
      </c>
      <c r="F249" s="59">
        <v>924</v>
      </c>
      <c r="G249" s="59">
        <v>107</v>
      </c>
      <c r="H249" s="59">
        <v>687</v>
      </c>
      <c r="I249" s="59">
        <v>41989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</row>
    <row r="250" spans="1:29" s="10" customFormat="1" ht="15" customHeight="1" x14ac:dyDescent="0.2">
      <c r="A250" s="33" t="s">
        <v>172</v>
      </c>
      <c r="B250" s="59">
        <v>68924</v>
      </c>
      <c r="C250" s="59">
        <v>679</v>
      </c>
      <c r="D250" s="59">
        <v>578</v>
      </c>
      <c r="E250" s="59">
        <v>860</v>
      </c>
      <c r="F250" s="59">
        <v>1010</v>
      </c>
      <c r="G250" s="59">
        <v>390</v>
      </c>
      <c r="H250" s="59">
        <v>1999</v>
      </c>
      <c r="I250" s="59">
        <v>67266</v>
      </c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</row>
    <row r="251" spans="1:29" s="10" customFormat="1" ht="4.9000000000000004" customHeight="1" x14ac:dyDescent="0.2">
      <c r="A251" s="109"/>
      <c r="B251" s="115"/>
      <c r="C251" s="115"/>
      <c r="D251" s="115"/>
      <c r="E251" s="115"/>
      <c r="F251" s="115"/>
      <c r="G251" s="115"/>
      <c r="H251" s="115"/>
      <c r="I251" s="115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</row>
    <row r="252" spans="1:29" s="10" customFormat="1" ht="4.9000000000000004" customHeight="1" x14ac:dyDescent="0.2">
      <c r="A252" s="9"/>
      <c r="B252" s="35"/>
      <c r="C252" s="35"/>
      <c r="D252" s="35"/>
      <c r="E252" s="35"/>
      <c r="F252" s="35"/>
      <c r="G252" s="35"/>
      <c r="H252" s="35"/>
      <c r="I252" s="35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</row>
    <row r="253" spans="1:29" s="10" customFormat="1" ht="15" customHeight="1" x14ac:dyDescent="0.2">
      <c r="A253" s="80" t="s">
        <v>237</v>
      </c>
      <c r="B253" s="35"/>
      <c r="C253" s="35"/>
      <c r="D253" s="35"/>
      <c r="E253" s="35"/>
      <c r="F253" s="35"/>
      <c r="G253" s="35"/>
      <c r="H253" s="35"/>
      <c r="I253" s="35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</row>
    <row r="254" spans="1:29" s="10" customFormat="1" ht="15" customHeight="1" x14ac:dyDescent="0.2">
      <c r="A254" s="80"/>
      <c r="B254" s="35"/>
      <c r="C254" s="35"/>
      <c r="D254" s="35"/>
      <c r="E254" s="35"/>
      <c r="F254" s="35"/>
      <c r="G254" s="35"/>
      <c r="H254" s="35"/>
      <c r="I254" s="35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</row>
    <row r="255" spans="1:29" s="10" customFormat="1" ht="15" customHeight="1" x14ac:dyDescent="0.2">
      <c r="A255" s="80"/>
      <c r="B255" s="35"/>
      <c r="C255" s="35"/>
      <c r="D255" s="35"/>
      <c r="E255" s="35"/>
      <c r="F255" s="35"/>
      <c r="G255" s="35"/>
      <c r="H255" s="35"/>
      <c r="I255" s="35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</row>
    <row r="256" spans="1:29" s="10" customFormat="1" ht="15" customHeight="1" x14ac:dyDescent="0.2">
      <c r="A256" s="80"/>
      <c r="B256" s="35"/>
      <c r="C256" s="35"/>
      <c r="D256" s="35"/>
      <c r="E256" s="35"/>
      <c r="F256" s="35"/>
      <c r="G256" s="35"/>
      <c r="H256" s="35"/>
      <c r="I256" s="35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</row>
    <row r="257" spans="1:29" s="10" customFormat="1" ht="15" customHeight="1" x14ac:dyDescent="0.2">
      <c r="A257" s="80"/>
      <c r="B257" s="35"/>
      <c r="C257" s="35"/>
      <c r="D257" s="35"/>
      <c r="E257" s="35"/>
      <c r="F257" s="35"/>
      <c r="G257" s="35"/>
      <c r="H257" s="35"/>
      <c r="I257" s="35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</row>
    <row r="258" spans="1:29" s="10" customFormat="1" ht="15" customHeight="1" x14ac:dyDescent="0.2">
      <c r="A258" s="33"/>
      <c r="B258" s="35"/>
      <c r="C258" s="35"/>
      <c r="D258" s="35"/>
      <c r="E258" s="35"/>
      <c r="F258" s="35"/>
      <c r="G258" s="35"/>
      <c r="H258" s="35"/>
      <c r="I258" s="35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</row>
    <row r="259" spans="1:29" s="10" customFormat="1" ht="15" customHeight="1" x14ac:dyDescent="0.2">
      <c r="A259" s="1"/>
      <c r="B259" s="3"/>
      <c r="C259" s="1"/>
      <c r="D259" s="1"/>
      <c r="E259" s="3"/>
      <c r="F259" s="3"/>
      <c r="G259" s="1"/>
      <c r="H259" s="1"/>
      <c r="I259" s="8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</row>
    <row r="260" spans="1:29" s="10" customFormat="1" ht="15" customHeight="1" x14ac:dyDescent="0.25">
      <c r="A260" s="1"/>
      <c r="B260" s="3"/>
      <c r="C260" s="1"/>
      <c r="D260" s="211" t="s">
        <v>0</v>
      </c>
      <c r="E260" s="211"/>
      <c r="F260" s="211"/>
      <c r="G260" s="211"/>
      <c r="H260" s="211"/>
      <c r="I260" s="211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</row>
    <row r="261" spans="1:29" s="10" customFormat="1" ht="4.9000000000000004" customHeight="1" x14ac:dyDescent="0.2">
      <c r="A261" s="91"/>
      <c r="B261" s="99"/>
      <c r="C261" s="91"/>
      <c r="D261" s="93"/>
      <c r="E261" s="93"/>
      <c r="F261" s="93"/>
      <c r="G261" s="93"/>
      <c r="H261" s="93"/>
      <c r="I261" s="93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</row>
    <row r="262" spans="1:29" s="10" customFormat="1" ht="4.9000000000000004" customHeight="1" x14ac:dyDescent="0.2">
      <c r="A262" s="1"/>
      <c r="B262" s="3"/>
      <c r="C262" s="1"/>
      <c r="D262" s="19"/>
      <c r="E262" s="19"/>
      <c r="F262" s="19"/>
      <c r="G262" s="19"/>
      <c r="H262" s="19"/>
      <c r="I262" s="1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</row>
    <row r="263" spans="1:29" s="10" customFormat="1" ht="15" customHeight="1" x14ac:dyDescent="0.2">
      <c r="A263" s="84" t="s">
        <v>251</v>
      </c>
      <c r="B263" s="78"/>
      <c r="C263" s="78"/>
      <c r="D263" s="78"/>
      <c r="E263" s="78"/>
      <c r="F263" s="78"/>
      <c r="G263" s="78"/>
      <c r="H263" s="42"/>
      <c r="I263" s="43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</row>
    <row r="264" spans="1:29" s="10" customFormat="1" ht="15" customHeight="1" x14ac:dyDescent="0.2">
      <c r="A264" s="41"/>
      <c r="B264" s="41"/>
      <c r="C264" s="41"/>
      <c r="D264" s="41"/>
      <c r="E264" s="41"/>
      <c r="F264" s="41"/>
      <c r="G264" s="41"/>
      <c r="H264" s="42"/>
      <c r="I264" s="28" t="s">
        <v>41</v>
      </c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</row>
    <row r="265" spans="1:29" s="10" customFormat="1" ht="4.9000000000000004" customHeight="1" x14ac:dyDescent="0.2">
      <c r="A265" s="111"/>
      <c r="B265" s="111"/>
      <c r="C265" s="111"/>
      <c r="D265" s="111"/>
      <c r="E265" s="111"/>
      <c r="F265" s="111"/>
      <c r="G265" s="111"/>
      <c r="H265" s="112"/>
      <c r="I265" s="113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</row>
    <row r="266" spans="1:29" s="10" customFormat="1" ht="15" customHeight="1" x14ac:dyDescent="0.2">
      <c r="A266" s="209" t="s">
        <v>17</v>
      </c>
      <c r="B266" s="163" t="s">
        <v>1</v>
      </c>
      <c r="C266" s="163" t="s">
        <v>42</v>
      </c>
      <c r="D266" s="163" t="s">
        <v>43</v>
      </c>
      <c r="E266" s="212" t="s">
        <v>248</v>
      </c>
      <c r="F266" s="212"/>
      <c r="G266" s="212" t="s">
        <v>44</v>
      </c>
      <c r="H266" s="212"/>
      <c r="I266" s="163" t="s">
        <v>1</v>
      </c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</row>
    <row r="267" spans="1:29" s="10" customFormat="1" ht="15" customHeight="1" x14ac:dyDescent="0.2">
      <c r="A267" s="209"/>
      <c r="B267" s="166" t="s">
        <v>249</v>
      </c>
      <c r="C267" s="163" t="s">
        <v>45</v>
      </c>
      <c r="D267" s="163" t="s">
        <v>46</v>
      </c>
      <c r="E267" s="171" t="s">
        <v>47</v>
      </c>
      <c r="F267" s="171" t="s">
        <v>48</v>
      </c>
      <c r="G267" s="171" t="s">
        <v>47</v>
      </c>
      <c r="H267" s="171" t="s">
        <v>48</v>
      </c>
      <c r="I267" s="166" t="s">
        <v>250</v>
      </c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</row>
    <row r="268" spans="1:29" s="10" customFormat="1" ht="4.9000000000000004" customHeight="1" x14ac:dyDescent="0.2">
      <c r="A268" s="114"/>
      <c r="B268" s="105"/>
      <c r="C268" s="106"/>
      <c r="D268" s="106"/>
      <c r="E268" s="107"/>
      <c r="F268" s="107"/>
      <c r="G268" s="108"/>
      <c r="H268" s="105"/>
      <c r="I268" s="10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</row>
    <row r="269" spans="1:29" s="10" customFormat="1" ht="4.9000000000000004" customHeight="1" x14ac:dyDescent="0.2">
      <c r="A269" s="1"/>
      <c r="B269" s="76"/>
      <c r="C269" s="1"/>
      <c r="D269" s="19"/>
      <c r="E269" s="19"/>
      <c r="F269" s="19"/>
      <c r="G269" s="19"/>
      <c r="H269" s="19"/>
      <c r="I269" s="1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</row>
    <row r="270" spans="1:29" s="10" customFormat="1" ht="15" customHeight="1" x14ac:dyDescent="0.2">
      <c r="A270" s="34" t="s">
        <v>34</v>
      </c>
      <c r="B270" s="52">
        <v>768222</v>
      </c>
      <c r="C270" s="52">
        <v>6392</v>
      </c>
      <c r="D270" s="52">
        <v>8330</v>
      </c>
      <c r="E270" s="52">
        <v>1699</v>
      </c>
      <c r="F270" s="52">
        <v>6590</v>
      </c>
      <c r="G270" s="52">
        <v>3825</v>
      </c>
      <c r="H270" s="52">
        <v>15933</v>
      </c>
      <c r="I270" s="52">
        <v>749289</v>
      </c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</row>
    <row r="271" spans="1:29" s="10" customFormat="1" ht="15" customHeight="1" x14ac:dyDescent="0.2">
      <c r="A271" s="33" t="s">
        <v>173</v>
      </c>
      <c r="B271" s="59">
        <v>44698</v>
      </c>
      <c r="C271" s="59">
        <v>446</v>
      </c>
      <c r="D271" s="59">
        <v>460</v>
      </c>
      <c r="E271" s="59">
        <v>102</v>
      </c>
      <c r="F271" s="59">
        <v>452</v>
      </c>
      <c r="G271" s="59">
        <v>66</v>
      </c>
      <c r="H271" s="59">
        <v>631</v>
      </c>
      <c r="I271" s="59">
        <v>43769</v>
      </c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</row>
    <row r="272" spans="1:29" s="10" customFormat="1" ht="15" customHeight="1" x14ac:dyDescent="0.2">
      <c r="A272" s="33" t="s">
        <v>174</v>
      </c>
      <c r="B272" s="59">
        <v>20227</v>
      </c>
      <c r="C272" s="59">
        <v>197</v>
      </c>
      <c r="D272" s="59">
        <v>211</v>
      </c>
      <c r="E272" s="59">
        <v>155</v>
      </c>
      <c r="F272" s="59">
        <v>220</v>
      </c>
      <c r="G272" s="178">
        <v>31</v>
      </c>
      <c r="H272" s="59">
        <v>256</v>
      </c>
      <c r="I272" s="59">
        <v>19921</v>
      </c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</row>
    <row r="273" spans="1:29" s="10" customFormat="1" ht="15" customHeight="1" x14ac:dyDescent="0.2">
      <c r="A273" s="33" t="s">
        <v>175</v>
      </c>
      <c r="B273" s="59">
        <v>57055</v>
      </c>
      <c r="C273" s="59">
        <v>472</v>
      </c>
      <c r="D273" s="59">
        <v>624</v>
      </c>
      <c r="E273" s="59">
        <v>226</v>
      </c>
      <c r="F273" s="59">
        <v>526</v>
      </c>
      <c r="G273" s="59">
        <v>235</v>
      </c>
      <c r="H273" s="59">
        <v>786</v>
      </c>
      <c r="I273" s="59">
        <v>56052</v>
      </c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</row>
    <row r="274" spans="1:29" s="10" customFormat="1" ht="15" customHeight="1" x14ac:dyDescent="0.2">
      <c r="A274" s="33" t="s">
        <v>176</v>
      </c>
      <c r="B274" s="59">
        <v>223060</v>
      </c>
      <c r="C274" s="59">
        <v>1738</v>
      </c>
      <c r="D274" s="59">
        <v>2449</v>
      </c>
      <c r="E274" s="59">
        <v>1014</v>
      </c>
      <c r="F274" s="59">
        <v>1661</v>
      </c>
      <c r="G274" s="59">
        <v>1524</v>
      </c>
      <c r="H274" s="59">
        <v>6525</v>
      </c>
      <c r="I274" s="59">
        <v>216701</v>
      </c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</row>
    <row r="275" spans="1:29" s="10" customFormat="1" ht="15" customHeight="1" x14ac:dyDescent="0.2">
      <c r="A275" s="33" t="s">
        <v>177</v>
      </c>
      <c r="B275" s="59">
        <v>52377</v>
      </c>
      <c r="C275" s="59">
        <v>440</v>
      </c>
      <c r="D275" s="59">
        <v>572</v>
      </c>
      <c r="E275" s="59">
        <v>273</v>
      </c>
      <c r="F275" s="59">
        <v>680</v>
      </c>
      <c r="G275" s="178">
        <v>140</v>
      </c>
      <c r="H275" s="59">
        <v>481</v>
      </c>
      <c r="I275" s="59">
        <v>51500</v>
      </c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</row>
    <row r="276" spans="1:29" s="10" customFormat="1" ht="15" customHeight="1" x14ac:dyDescent="0.2">
      <c r="A276" s="33" t="s">
        <v>178</v>
      </c>
      <c r="B276" s="59">
        <v>115960</v>
      </c>
      <c r="C276" s="59">
        <v>949</v>
      </c>
      <c r="D276" s="59">
        <v>1381</v>
      </c>
      <c r="E276" s="59">
        <v>581</v>
      </c>
      <c r="F276" s="59">
        <v>1343</v>
      </c>
      <c r="G276" s="59">
        <v>751</v>
      </c>
      <c r="H276" s="59">
        <v>3125</v>
      </c>
      <c r="I276" s="59">
        <v>112392</v>
      </c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</row>
    <row r="277" spans="1:29" s="10" customFormat="1" ht="15" customHeight="1" x14ac:dyDescent="0.2">
      <c r="A277" s="33" t="s">
        <v>179</v>
      </c>
      <c r="B277" s="59">
        <v>39116</v>
      </c>
      <c r="C277" s="59">
        <v>297</v>
      </c>
      <c r="D277" s="59">
        <v>389</v>
      </c>
      <c r="E277" s="59">
        <v>150</v>
      </c>
      <c r="F277" s="59">
        <v>480</v>
      </c>
      <c r="G277" s="59">
        <v>321</v>
      </c>
      <c r="H277" s="59">
        <v>708</v>
      </c>
      <c r="I277" s="59">
        <v>38307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</row>
    <row r="278" spans="1:29" ht="15" customHeight="1" x14ac:dyDescent="0.2">
      <c r="A278" s="33" t="s">
        <v>180</v>
      </c>
      <c r="B278" s="59">
        <v>30638</v>
      </c>
      <c r="C278" s="59">
        <v>280</v>
      </c>
      <c r="D278" s="59">
        <v>318</v>
      </c>
      <c r="E278" s="59">
        <v>159</v>
      </c>
      <c r="F278" s="59">
        <v>438</v>
      </c>
      <c r="G278" s="59">
        <v>120</v>
      </c>
      <c r="H278" s="178">
        <v>432</v>
      </c>
      <c r="I278" s="59">
        <v>30012</v>
      </c>
    </row>
    <row r="279" spans="1:29" ht="15" customHeight="1" x14ac:dyDescent="0.2">
      <c r="A279" s="33" t="s">
        <v>181</v>
      </c>
      <c r="B279" s="59">
        <v>39811</v>
      </c>
      <c r="C279" s="59">
        <v>342</v>
      </c>
      <c r="D279" s="59">
        <v>417</v>
      </c>
      <c r="E279" s="59">
        <v>233</v>
      </c>
      <c r="F279" s="59">
        <v>478</v>
      </c>
      <c r="G279" s="178">
        <v>133</v>
      </c>
      <c r="H279" s="59">
        <v>683</v>
      </c>
      <c r="I279" s="59">
        <v>38941</v>
      </c>
    </row>
    <row r="280" spans="1:29" ht="15" customHeight="1" x14ac:dyDescent="0.2">
      <c r="A280" s="33" t="s">
        <v>182</v>
      </c>
      <c r="B280" s="59">
        <v>27950</v>
      </c>
      <c r="C280" s="59">
        <v>270</v>
      </c>
      <c r="D280" s="59">
        <v>242</v>
      </c>
      <c r="E280" s="59">
        <v>106</v>
      </c>
      <c r="F280" s="59">
        <v>387</v>
      </c>
      <c r="G280" s="59">
        <v>65</v>
      </c>
      <c r="H280" s="59">
        <v>265</v>
      </c>
      <c r="I280" s="59">
        <v>27497</v>
      </c>
    </row>
    <row r="281" spans="1:29" ht="15" customHeight="1" x14ac:dyDescent="0.2">
      <c r="A281" s="33" t="s">
        <v>183</v>
      </c>
      <c r="B281" s="59">
        <v>45485</v>
      </c>
      <c r="C281" s="59">
        <v>407</v>
      </c>
      <c r="D281" s="59">
        <v>476</v>
      </c>
      <c r="E281" s="59">
        <v>256</v>
      </c>
      <c r="F281" s="59">
        <v>811</v>
      </c>
      <c r="G281" s="59">
        <v>91</v>
      </c>
      <c r="H281" s="59">
        <v>516</v>
      </c>
      <c r="I281" s="59">
        <v>44436</v>
      </c>
    </row>
    <row r="282" spans="1:29" ht="15" customHeight="1" x14ac:dyDescent="0.2">
      <c r="A282" s="33" t="s">
        <v>184</v>
      </c>
      <c r="B282" s="59">
        <v>29741</v>
      </c>
      <c r="C282" s="59">
        <v>248</v>
      </c>
      <c r="D282" s="59">
        <v>293</v>
      </c>
      <c r="E282" s="59">
        <v>134</v>
      </c>
      <c r="F282" s="59">
        <v>467</v>
      </c>
      <c r="G282" s="59">
        <v>70</v>
      </c>
      <c r="H282" s="178">
        <v>412</v>
      </c>
      <c r="I282" s="59">
        <v>29021</v>
      </c>
    </row>
    <row r="283" spans="1:29" ht="15" customHeight="1" x14ac:dyDescent="0.2">
      <c r="A283" s="33" t="s">
        <v>185</v>
      </c>
      <c r="B283" s="59">
        <v>42104</v>
      </c>
      <c r="C283" s="59">
        <v>306</v>
      </c>
      <c r="D283" s="59">
        <v>498</v>
      </c>
      <c r="E283" s="59">
        <v>94</v>
      </c>
      <c r="F283" s="59">
        <v>431</v>
      </c>
      <c r="G283" s="178">
        <v>278</v>
      </c>
      <c r="H283" s="59">
        <v>1113</v>
      </c>
      <c r="I283" s="59">
        <v>40740</v>
      </c>
    </row>
    <row r="284" spans="1:29" ht="15" customHeight="1" x14ac:dyDescent="0.2">
      <c r="A284" s="34" t="s">
        <v>35</v>
      </c>
      <c r="B284" s="52">
        <v>988655</v>
      </c>
      <c r="C284" s="52">
        <v>8671</v>
      </c>
      <c r="D284" s="52">
        <v>11385</v>
      </c>
      <c r="E284" s="52">
        <v>2086</v>
      </c>
      <c r="F284" s="52">
        <v>7374</v>
      </c>
      <c r="G284" s="52">
        <v>4909</v>
      </c>
      <c r="H284" s="52">
        <v>21649</v>
      </c>
      <c r="I284" s="52">
        <v>963915</v>
      </c>
    </row>
    <row r="285" spans="1:29" ht="15" customHeight="1" x14ac:dyDescent="0.2">
      <c r="A285" s="33" t="s">
        <v>186</v>
      </c>
      <c r="B285" s="59">
        <v>100814</v>
      </c>
      <c r="C285" s="59">
        <v>802</v>
      </c>
      <c r="D285" s="59">
        <v>1102</v>
      </c>
      <c r="E285" s="59">
        <v>371</v>
      </c>
      <c r="F285" s="59">
        <v>937</v>
      </c>
      <c r="G285" s="59">
        <v>303</v>
      </c>
      <c r="H285" s="59">
        <v>1570</v>
      </c>
      <c r="I285" s="59">
        <v>98682</v>
      </c>
    </row>
    <row r="286" spans="1:29" ht="15" customHeight="1" x14ac:dyDescent="0.2">
      <c r="A286" s="33" t="s">
        <v>187</v>
      </c>
      <c r="B286" s="59">
        <v>32931</v>
      </c>
      <c r="C286" s="59">
        <v>286</v>
      </c>
      <c r="D286" s="59">
        <v>327</v>
      </c>
      <c r="E286" s="59">
        <v>201</v>
      </c>
      <c r="F286" s="59">
        <v>481</v>
      </c>
      <c r="G286" s="59">
        <v>104</v>
      </c>
      <c r="H286" s="59">
        <v>675</v>
      </c>
      <c r="I286" s="59">
        <v>32039</v>
      </c>
    </row>
    <row r="287" spans="1:29" ht="15" customHeight="1" x14ac:dyDescent="0.2">
      <c r="A287" s="33" t="s">
        <v>56</v>
      </c>
      <c r="B287" s="59">
        <v>74717</v>
      </c>
      <c r="C287" s="59">
        <v>753</v>
      </c>
      <c r="D287" s="59">
        <v>840</v>
      </c>
      <c r="E287" s="59">
        <v>286</v>
      </c>
      <c r="F287" s="59">
        <v>1008</v>
      </c>
      <c r="G287" s="59">
        <v>249</v>
      </c>
      <c r="H287" s="59">
        <v>1261</v>
      </c>
      <c r="I287" s="59">
        <v>72896</v>
      </c>
    </row>
    <row r="288" spans="1:29" ht="15" customHeight="1" x14ac:dyDescent="0.2">
      <c r="A288" s="33" t="s">
        <v>188</v>
      </c>
      <c r="B288" s="59">
        <v>39406</v>
      </c>
      <c r="C288" s="59">
        <v>375</v>
      </c>
      <c r="D288" s="59">
        <v>370</v>
      </c>
      <c r="E288" s="59">
        <v>274</v>
      </c>
      <c r="F288" s="59">
        <v>633</v>
      </c>
      <c r="G288" s="178">
        <v>71</v>
      </c>
      <c r="H288" s="59">
        <v>419</v>
      </c>
      <c r="I288" s="59">
        <v>38704</v>
      </c>
    </row>
    <row r="289" spans="1:9" ht="15" customHeight="1" x14ac:dyDescent="0.2">
      <c r="A289" s="33" t="s">
        <v>189</v>
      </c>
      <c r="B289" s="59">
        <v>88003</v>
      </c>
      <c r="C289" s="59">
        <v>871</v>
      </c>
      <c r="D289" s="59">
        <v>969</v>
      </c>
      <c r="E289" s="59">
        <v>375</v>
      </c>
      <c r="F289" s="59">
        <v>1263</v>
      </c>
      <c r="G289" s="59">
        <v>137</v>
      </c>
      <c r="H289" s="59">
        <v>800</v>
      </c>
      <c r="I289" s="59">
        <v>86354</v>
      </c>
    </row>
    <row r="290" spans="1:9" ht="15" customHeight="1" x14ac:dyDescent="0.2">
      <c r="A290" s="33" t="s">
        <v>35</v>
      </c>
      <c r="B290" s="59">
        <v>474253</v>
      </c>
      <c r="C290" s="59">
        <v>3880</v>
      </c>
      <c r="D290" s="59">
        <v>5921</v>
      </c>
      <c r="E290" s="59">
        <v>2065</v>
      </c>
      <c r="F290" s="59">
        <v>3025</v>
      </c>
      <c r="G290" s="59">
        <v>3472</v>
      </c>
      <c r="H290" s="59">
        <v>14429</v>
      </c>
      <c r="I290" s="59">
        <v>460297</v>
      </c>
    </row>
    <row r="291" spans="1:9" ht="15" customHeight="1" x14ac:dyDescent="0.2">
      <c r="A291" s="33" t="s">
        <v>190</v>
      </c>
      <c r="B291" s="59">
        <v>114734</v>
      </c>
      <c r="C291" s="59">
        <v>1033</v>
      </c>
      <c r="D291" s="59">
        <v>1326</v>
      </c>
      <c r="E291" s="59">
        <v>416</v>
      </c>
      <c r="F291" s="59">
        <v>1300</v>
      </c>
      <c r="G291" s="59">
        <v>508</v>
      </c>
      <c r="H291" s="59">
        <v>1923</v>
      </c>
      <c r="I291" s="59">
        <v>112141</v>
      </c>
    </row>
    <row r="292" spans="1:9" ht="15" customHeight="1" x14ac:dyDescent="0.2">
      <c r="A292" s="33" t="s">
        <v>191</v>
      </c>
      <c r="B292" s="59">
        <v>29961</v>
      </c>
      <c r="C292" s="59">
        <v>301</v>
      </c>
      <c r="D292" s="59">
        <v>268</v>
      </c>
      <c r="E292" s="59">
        <v>243</v>
      </c>
      <c r="F292" s="59">
        <v>511</v>
      </c>
      <c r="G292" s="178">
        <v>18</v>
      </c>
      <c r="H292" s="59">
        <v>212</v>
      </c>
      <c r="I292" s="59">
        <v>29532</v>
      </c>
    </row>
    <row r="293" spans="1:9" ht="15" customHeight="1" x14ac:dyDescent="0.2">
      <c r="A293" s="33" t="s">
        <v>192</v>
      </c>
      <c r="B293" s="59">
        <v>33836</v>
      </c>
      <c r="C293" s="59">
        <v>370</v>
      </c>
      <c r="D293" s="59">
        <v>262</v>
      </c>
      <c r="E293" s="59">
        <v>242</v>
      </c>
      <c r="F293" s="59">
        <v>603</v>
      </c>
      <c r="G293" s="59">
        <v>47</v>
      </c>
      <c r="H293" s="59">
        <v>360</v>
      </c>
      <c r="I293" s="59">
        <v>33270</v>
      </c>
    </row>
    <row r="294" spans="1:9" ht="4.9000000000000004" customHeight="1" x14ac:dyDescent="0.2">
      <c r="A294" s="109"/>
      <c r="B294" s="115"/>
      <c r="C294" s="115"/>
      <c r="D294" s="115"/>
      <c r="E294" s="115"/>
      <c r="F294" s="115"/>
      <c r="G294" s="115"/>
      <c r="H294" s="115"/>
      <c r="I294" s="115"/>
    </row>
    <row r="295" spans="1:9" ht="4.9000000000000004" customHeight="1" x14ac:dyDescent="0.2">
      <c r="A295" s="33"/>
      <c r="B295" s="35"/>
      <c r="C295" s="35"/>
      <c r="D295" s="35"/>
      <c r="E295" s="35"/>
      <c r="F295" s="35"/>
      <c r="G295" s="35"/>
      <c r="H295" s="35"/>
      <c r="I295" s="35"/>
    </row>
    <row r="296" spans="1:9" ht="15" customHeight="1" x14ac:dyDescent="0.2">
      <c r="A296" s="80" t="s">
        <v>235</v>
      </c>
      <c r="B296" s="35"/>
      <c r="C296" s="35"/>
      <c r="D296" s="35"/>
      <c r="E296" s="35"/>
      <c r="F296" s="35"/>
      <c r="G296" s="35"/>
      <c r="H296" s="35"/>
      <c r="I296" s="35"/>
    </row>
    <row r="297" spans="1:9" ht="15" customHeight="1" x14ac:dyDescent="0.2">
      <c r="A297" s="80"/>
      <c r="B297" s="35"/>
      <c r="C297" s="35"/>
      <c r="D297" s="35"/>
      <c r="E297" s="35"/>
      <c r="F297" s="35"/>
      <c r="G297" s="35"/>
      <c r="H297" s="35"/>
      <c r="I297" s="35"/>
    </row>
    <row r="298" spans="1:9" ht="15" customHeight="1" x14ac:dyDescent="0.2">
      <c r="A298" s="80"/>
      <c r="B298" s="35"/>
      <c r="C298" s="35"/>
      <c r="D298" s="35"/>
      <c r="E298" s="35"/>
      <c r="F298" s="35"/>
      <c r="G298" s="35"/>
      <c r="H298" s="35"/>
      <c r="I298" s="35"/>
    </row>
    <row r="299" spans="1:9" ht="15" customHeight="1" x14ac:dyDescent="0.2">
      <c r="A299" s="80"/>
      <c r="B299" s="35"/>
      <c r="C299" s="35"/>
      <c r="D299" s="35"/>
      <c r="E299" s="35"/>
      <c r="F299" s="35"/>
      <c r="G299" s="35"/>
      <c r="H299" s="35"/>
      <c r="I299" s="35"/>
    </row>
    <row r="300" spans="1:9" ht="15" customHeight="1" x14ac:dyDescent="0.2">
      <c r="A300" s="80"/>
      <c r="B300" s="35"/>
      <c r="C300" s="35"/>
      <c r="D300" s="35"/>
      <c r="E300" s="35"/>
      <c r="F300" s="35"/>
      <c r="G300" s="35"/>
      <c r="H300" s="35"/>
      <c r="I300" s="35"/>
    </row>
    <row r="301" spans="1:9" ht="15" customHeight="1" x14ac:dyDescent="0.2">
      <c r="A301" s="1"/>
      <c r="B301" s="3"/>
      <c r="C301" s="1"/>
      <c r="D301" s="1"/>
      <c r="E301" s="3"/>
      <c r="F301" s="3"/>
      <c r="G301" s="1"/>
      <c r="H301" s="1"/>
      <c r="I301" s="8"/>
    </row>
    <row r="302" spans="1:9" ht="15" customHeight="1" x14ac:dyDescent="0.2">
      <c r="A302" s="1"/>
      <c r="B302" s="3"/>
      <c r="C302" s="1"/>
      <c r="D302" s="1"/>
      <c r="E302" s="3"/>
      <c r="F302" s="3"/>
      <c r="G302" s="1"/>
      <c r="H302" s="1"/>
      <c r="I302" s="8"/>
    </row>
    <row r="303" spans="1:9" ht="15" customHeight="1" x14ac:dyDescent="0.25">
      <c r="A303" s="1"/>
      <c r="B303" s="3"/>
      <c r="C303" s="1"/>
      <c r="D303" s="211" t="s">
        <v>0</v>
      </c>
      <c r="E303" s="211"/>
      <c r="F303" s="211"/>
      <c r="G303" s="211"/>
      <c r="H303" s="211"/>
      <c r="I303" s="211"/>
    </row>
    <row r="304" spans="1:9" ht="4.9000000000000004" customHeight="1" x14ac:dyDescent="0.2">
      <c r="A304" s="91"/>
      <c r="B304" s="99"/>
      <c r="C304" s="91"/>
      <c r="D304" s="93"/>
      <c r="E304" s="93"/>
      <c r="F304" s="93"/>
      <c r="G304" s="93"/>
      <c r="H304" s="93"/>
      <c r="I304" s="93"/>
    </row>
    <row r="305" spans="1:29" ht="4.9000000000000004" customHeight="1" x14ac:dyDescent="0.2">
      <c r="A305" s="1"/>
      <c r="B305" s="3"/>
      <c r="C305" s="1"/>
      <c r="D305" s="19"/>
      <c r="E305" s="19"/>
      <c r="F305" s="19"/>
      <c r="G305" s="19"/>
      <c r="H305" s="19"/>
      <c r="I305" s="19"/>
    </row>
    <row r="306" spans="1:29" ht="15" customHeight="1" x14ac:dyDescent="0.2">
      <c r="A306" s="84" t="s">
        <v>252</v>
      </c>
      <c r="B306" s="78"/>
      <c r="C306" s="78"/>
      <c r="D306" s="78"/>
      <c r="E306" s="78"/>
      <c r="F306" s="78"/>
      <c r="G306" s="78"/>
      <c r="H306" s="42"/>
      <c r="I306" s="43"/>
    </row>
    <row r="307" spans="1:29" ht="15" customHeight="1" x14ac:dyDescent="0.2">
      <c r="A307" s="41"/>
      <c r="B307" s="41"/>
      <c r="C307" s="41"/>
      <c r="D307" s="41"/>
      <c r="E307" s="41"/>
      <c r="F307" s="41"/>
      <c r="G307" s="41"/>
      <c r="H307" s="42"/>
      <c r="I307" s="28" t="s">
        <v>41</v>
      </c>
    </row>
    <row r="308" spans="1:29" ht="4.9000000000000004" customHeight="1" x14ac:dyDescent="0.2">
      <c r="A308" s="111"/>
      <c r="B308" s="111"/>
      <c r="C308" s="111"/>
      <c r="D308" s="111"/>
      <c r="E308" s="111"/>
      <c r="F308" s="111"/>
      <c r="G308" s="111"/>
      <c r="H308" s="112"/>
      <c r="I308" s="113"/>
    </row>
    <row r="309" spans="1:29" s="10" customFormat="1" ht="15" customHeight="1" x14ac:dyDescent="0.2">
      <c r="A309" s="209" t="s">
        <v>17</v>
      </c>
      <c r="B309" s="163" t="s">
        <v>1</v>
      </c>
      <c r="C309" s="163" t="s">
        <v>42</v>
      </c>
      <c r="D309" s="163" t="s">
        <v>43</v>
      </c>
      <c r="E309" s="212" t="s">
        <v>248</v>
      </c>
      <c r="F309" s="212"/>
      <c r="G309" s="212" t="s">
        <v>44</v>
      </c>
      <c r="H309" s="212"/>
      <c r="I309" s="163" t="s">
        <v>1</v>
      </c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</row>
    <row r="310" spans="1:29" s="10" customFormat="1" ht="15" customHeight="1" x14ac:dyDescent="0.2">
      <c r="A310" s="209"/>
      <c r="B310" s="166" t="s">
        <v>249</v>
      </c>
      <c r="C310" s="163" t="s">
        <v>45</v>
      </c>
      <c r="D310" s="163" t="s">
        <v>46</v>
      </c>
      <c r="E310" s="171" t="s">
        <v>47</v>
      </c>
      <c r="F310" s="171" t="s">
        <v>48</v>
      </c>
      <c r="G310" s="171" t="s">
        <v>47</v>
      </c>
      <c r="H310" s="171" t="s">
        <v>48</v>
      </c>
      <c r="I310" s="166" t="s">
        <v>250</v>
      </c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</row>
    <row r="311" spans="1:29" ht="4.9000000000000004" customHeight="1" x14ac:dyDescent="0.2">
      <c r="A311" s="114"/>
      <c r="B311" s="105"/>
      <c r="C311" s="106"/>
      <c r="D311" s="106"/>
      <c r="E311" s="107"/>
      <c r="F311" s="107"/>
      <c r="G311" s="108"/>
      <c r="H311" s="105"/>
      <c r="I311" s="104"/>
    </row>
    <row r="312" spans="1:29" ht="4.9000000000000004" customHeight="1" x14ac:dyDescent="0.2">
      <c r="A312" s="33"/>
      <c r="B312" s="35"/>
      <c r="C312" s="35"/>
      <c r="D312" s="35"/>
      <c r="E312" s="35"/>
      <c r="F312" s="35"/>
      <c r="G312" s="35"/>
      <c r="H312" s="35"/>
      <c r="I312" s="35"/>
    </row>
    <row r="313" spans="1:29" ht="15" customHeight="1" x14ac:dyDescent="0.2">
      <c r="A313" s="34" t="s">
        <v>36</v>
      </c>
      <c r="B313" s="52">
        <v>478328</v>
      </c>
      <c r="C313" s="52">
        <v>4236</v>
      </c>
      <c r="D313" s="52">
        <v>4572</v>
      </c>
      <c r="E313" s="52">
        <v>1188</v>
      </c>
      <c r="F313" s="52">
        <v>5201</v>
      </c>
      <c r="G313" s="52">
        <v>2204</v>
      </c>
      <c r="H313" s="52">
        <v>10754</v>
      </c>
      <c r="I313" s="52">
        <v>465429</v>
      </c>
    </row>
    <row r="314" spans="1:29" ht="15" customHeight="1" x14ac:dyDescent="0.2">
      <c r="A314" s="33" t="s">
        <v>193</v>
      </c>
      <c r="B314" s="59">
        <v>40547</v>
      </c>
      <c r="C314" s="59">
        <v>423</v>
      </c>
      <c r="D314" s="59">
        <v>339</v>
      </c>
      <c r="E314" s="59">
        <v>171</v>
      </c>
      <c r="F314" s="59">
        <v>763</v>
      </c>
      <c r="G314" s="178">
        <v>32</v>
      </c>
      <c r="H314" s="59">
        <v>247</v>
      </c>
      <c r="I314" s="59">
        <v>39824</v>
      </c>
    </row>
    <row r="315" spans="1:29" ht="15" customHeight="1" x14ac:dyDescent="0.2">
      <c r="A315" s="33" t="s">
        <v>194</v>
      </c>
      <c r="B315" s="59">
        <v>34969</v>
      </c>
      <c r="C315" s="59">
        <v>313</v>
      </c>
      <c r="D315" s="59">
        <v>299</v>
      </c>
      <c r="E315" s="59">
        <v>110</v>
      </c>
      <c r="F315" s="59">
        <v>639</v>
      </c>
      <c r="G315" s="59">
        <v>54</v>
      </c>
      <c r="H315" s="59">
        <v>420</v>
      </c>
      <c r="I315" s="59">
        <v>34088</v>
      </c>
    </row>
    <row r="316" spans="1:29" ht="15" customHeight="1" x14ac:dyDescent="0.2">
      <c r="A316" s="33" t="s">
        <v>195</v>
      </c>
      <c r="B316" s="59">
        <v>18301</v>
      </c>
      <c r="C316" s="59">
        <v>181</v>
      </c>
      <c r="D316" s="59">
        <v>139</v>
      </c>
      <c r="E316" s="59">
        <v>119</v>
      </c>
      <c r="F316" s="59">
        <v>436</v>
      </c>
      <c r="G316" s="178">
        <v>11</v>
      </c>
      <c r="H316" s="59">
        <v>127</v>
      </c>
      <c r="I316" s="59">
        <v>17910</v>
      </c>
    </row>
    <row r="317" spans="1:29" ht="15" customHeight="1" x14ac:dyDescent="0.2">
      <c r="A317" s="33" t="s">
        <v>196</v>
      </c>
      <c r="B317" s="59">
        <v>75370</v>
      </c>
      <c r="C317" s="59">
        <v>687</v>
      </c>
      <c r="D317" s="59">
        <v>742</v>
      </c>
      <c r="E317" s="59">
        <v>302</v>
      </c>
      <c r="F317" s="59">
        <v>866</v>
      </c>
      <c r="G317" s="59">
        <v>329</v>
      </c>
      <c r="H317" s="59">
        <v>1537</v>
      </c>
      <c r="I317" s="59">
        <v>73543</v>
      </c>
    </row>
    <row r="318" spans="1:29" ht="15" customHeight="1" x14ac:dyDescent="0.2">
      <c r="A318" s="33" t="s">
        <v>197</v>
      </c>
      <c r="B318" s="59">
        <v>28600</v>
      </c>
      <c r="C318" s="59">
        <v>322</v>
      </c>
      <c r="D318" s="59">
        <v>228</v>
      </c>
      <c r="E318" s="59">
        <v>173</v>
      </c>
      <c r="F318" s="59">
        <v>452</v>
      </c>
      <c r="G318" s="178">
        <v>28</v>
      </c>
      <c r="H318" s="59">
        <v>222</v>
      </c>
      <c r="I318" s="59">
        <v>28221</v>
      </c>
    </row>
    <row r="319" spans="1:29" ht="15" customHeight="1" x14ac:dyDescent="0.2">
      <c r="A319" s="33" t="s">
        <v>198</v>
      </c>
      <c r="B319" s="59">
        <v>20632</v>
      </c>
      <c r="C319" s="59">
        <v>227</v>
      </c>
      <c r="D319" s="59">
        <v>171</v>
      </c>
      <c r="E319" s="59">
        <v>159</v>
      </c>
      <c r="F319" s="59">
        <v>312</v>
      </c>
      <c r="G319" s="178">
        <v>46</v>
      </c>
      <c r="H319" s="59">
        <v>273</v>
      </c>
      <c r="I319" s="59">
        <v>20308</v>
      </c>
    </row>
    <row r="320" spans="1:29" ht="15" customHeight="1" x14ac:dyDescent="0.2">
      <c r="A320" s="33" t="s">
        <v>199</v>
      </c>
      <c r="B320" s="59">
        <v>25091</v>
      </c>
      <c r="C320" s="59">
        <v>293</v>
      </c>
      <c r="D320" s="59">
        <v>237</v>
      </c>
      <c r="E320" s="59">
        <v>237</v>
      </c>
      <c r="F320" s="59">
        <v>594</v>
      </c>
      <c r="G320" s="178">
        <v>60</v>
      </c>
      <c r="H320" s="59">
        <v>334</v>
      </c>
      <c r="I320" s="59">
        <v>24516</v>
      </c>
    </row>
    <row r="321" spans="1:9" ht="15" customHeight="1" x14ac:dyDescent="0.2">
      <c r="A321" s="33" t="s">
        <v>200</v>
      </c>
      <c r="B321" s="59">
        <v>10701</v>
      </c>
      <c r="C321" s="59">
        <v>105</v>
      </c>
      <c r="D321" s="59">
        <v>74</v>
      </c>
      <c r="E321" s="59">
        <v>95</v>
      </c>
      <c r="F321" s="59">
        <v>140</v>
      </c>
      <c r="G321" s="178">
        <v>59</v>
      </c>
      <c r="H321" s="59">
        <v>374</v>
      </c>
      <c r="I321" s="59">
        <v>10372</v>
      </c>
    </row>
    <row r="322" spans="1:9" ht="15" customHeight="1" x14ac:dyDescent="0.2">
      <c r="A322" s="33" t="s">
        <v>36</v>
      </c>
      <c r="B322" s="59">
        <v>208197</v>
      </c>
      <c r="C322" s="59">
        <v>1537</v>
      </c>
      <c r="D322" s="59">
        <v>2205</v>
      </c>
      <c r="E322" s="59">
        <v>1356</v>
      </c>
      <c r="F322" s="59">
        <v>2400</v>
      </c>
      <c r="G322" s="59">
        <v>1566</v>
      </c>
      <c r="H322" s="59">
        <v>7067</v>
      </c>
      <c r="I322" s="59">
        <v>200984</v>
      </c>
    </row>
    <row r="323" spans="1:9" ht="15" customHeight="1" x14ac:dyDescent="0.2">
      <c r="A323" s="33" t="s">
        <v>201</v>
      </c>
      <c r="B323" s="59">
        <v>15920</v>
      </c>
      <c r="C323" s="59">
        <v>148</v>
      </c>
      <c r="D323" s="59">
        <v>138</v>
      </c>
      <c r="E323" s="59">
        <v>111</v>
      </c>
      <c r="F323" s="59">
        <v>244</v>
      </c>
      <c r="G323" s="178">
        <v>19</v>
      </c>
      <c r="H323" s="59">
        <v>153</v>
      </c>
      <c r="I323" s="59">
        <v>15663</v>
      </c>
    </row>
    <row r="324" spans="1:9" ht="15" customHeight="1" x14ac:dyDescent="0.2">
      <c r="A324" s="34" t="s">
        <v>37</v>
      </c>
      <c r="B324" s="52">
        <v>76154</v>
      </c>
      <c r="C324" s="52">
        <v>568</v>
      </c>
      <c r="D324" s="52">
        <v>922</v>
      </c>
      <c r="E324" s="198">
        <v>819</v>
      </c>
      <c r="F324" s="52">
        <v>872</v>
      </c>
      <c r="G324" s="52">
        <v>738</v>
      </c>
      <c r="H324" s="52">
        <v>3464</v>
      </c>
      <c r="I324" s="52">
        <v>73021</v>
      </c>
    </row>
    <row r="325" spans="1:9" ht="4.9000000000000004" customHeight="1" x14ac:dyDescent="0.2">
      <c r="A325" s="109"/>
      <c r="B325" s="109"/>
      <c r="C325" s="109"/>
      <c r="D325" s="109"/>
      <c r="E325" s="109"/>
      <c r="F325" s="109"/>
      <c r="G325" s="109"/>
      <c r="H325" s="109"/>
      <c r="I325" s="109"/>
    </row>
    <row r="326" spans="1:9" x14ac:dyDescent="0.2">
      <c r="A326" s="80" t="s">
        <v>235</v>
      </c>
      <c r="B326" s="22"/>
      <c r="C326" s="22"/>
      <c r="D326" s="22"/>
      <c r="E326" s="22"/>
      <c r="F326" s="24"/>
      <c r="G326" s="25"/>
      <c r="H326" s="25"/>
      <c r="I326" s="8"/>
    </row>
  </sheetData>
  <mergeCells count="32">
    <mergeCell ref="G137:H137"/>
    <mergeCell ref="E8:F8"/>
    <mergeCell ref="G8:H8"/>
    <mergeCell ref="D303:I303"/>
    <mergeCell ref="A309:A310"/>
    <mergeCell ref="E309:F309"/>
    <mergeCell ref="G309:H309"/>
    <mergeCell ref="D45:I45"/>
    <mergeCell ref="A51:A52"/>
    <mergeCell ref="E51:F51"/>
    <mergeCell ref="G51:H51"/>
    <mergeCell ref="A8:A9"/>
    <mergeCell ref="D88:I88"/>
    <mergeCell ref="D131:I131"/>
    <mergeCell ref="D174:I174"/>
    <mergeCell ref="A94:A95"/>
    <mergeCell ref="B2:I2"/>
    <mergeCell ref="A266:A267"/>
    <mergeCell ref="E266:F266"/>
    <mergeCell ref="G266:H266"/>
    <mergeCell ref="D217:I217"/>
    <mergeCell ref="D260:I260"/>
    <mergeCell ref="A180:A181"/>
    <mergeCell ref="E180:F180"/>
    <mergeCell ref="G180:H180"/>
    <mergeCell ref="A223:A224"/>
    <mergeCell ref="E223:F223"/>
    <mergeCell ref="G223:H223"/>
    <mergeCell ref="E94:F94"/>
    <mergeCell ref="G94:H94"/>
    <mergeCell ref="A137:A138"/>
    <mergeCell ref="E137:F137"/>
  </mergeCells>
  <pageMargins left="0.59055118110236227" right="0.59055118110236227" top="0.35433070866141736" bottom="0.35433070866141736" header="0.31496062992125984" footer="0.31496062992125984"/>
  <pageSetup paperSize="119" scale="95" orientation="landscape" r:id="rId1"/>
  <rowBreaks count="7" manualBreakCount="7">
    <brk id="43" max="8" man="1"/>
    <brk id="86" max="8" man="1"/>
    <brk id="129" max="8" man="1"/>
    <brk id="172" max="8" man="1"/>
    <brk id="215" max="8" man="1"/>
    <brk id="258" max="8" man="1"/>
    <brk id="30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R40"/>
  <sheetViews>
    <sheetView showGridLines="0" zoomScale="98" zoomScaleNormal="98" workbookViewId="0">
      <selection activeCell="A5" sqref="A5"/>
    </sheetView>
  </sheetViews>
  <sheetFormatPr baseColWidth="10" defaultColWidth="10.5" defaultRowHeight="14.25" x14ac:dyDescent="0.2"/>
  <cols>
    <col min="1" max="1" width="28.625" style="12" customWidth="1"/>
    <col min="2" max="2" width="12.5" style="12" customWidth="1"/>
    <col min="3" max="8" width="12.5" style="49" customWidth="1"/>
    <col min="9" max="122" width="10.5" style="9"/>
    <col min="123" max="16384" width="10.5" style="12"/>
  </cols>
  <sheetData>
    <row r="1" spans="1:122" s="10" customFormat="1" x14ac:dyDescent="0.2">
      <c r="A1" s="1"/>
      <c r="B1" s="3"/>
      <c r="C1" s="1"/>
      <c r="D1" s="1"/>
      <c r="E1" s="3"/>
      <c r="F1" s="3"/>
      <c r="G1" s="1"/>
      <c r="H1" s="1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</row>
    <row r="2" spans="1:122" s="10" customFormat="1" ht="15.75" x14ac:dyDescent="0.25">
      <c r="A2" s="1"/>
      <c r="B2" s="211" t="s">
        <v>0</v>
      </c>
      <c r="C2" s="211"/>
      <c r="D2" s="211"/>
      <c r="E2" s="211"/>
      <c r="F2" s="211"/>
      <c r="G2" s="211"/>
      <c r="H2" s="211"/>
      <c r="I2" s="4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</row>
    <row r="3" spans="1:122" s="10" customFormat="1" ht="4.9000000000000004" customHeight="1" x14ac:dyDescent="0.2">
      <c r="A3" s="91"/>
      <c r="B3" s="99"/>
      <c r="C3" s="91"/>
      <c r="D3" s="93"/>
      <c r="E3" s="93"/>
      <c r="F3" s="93"/>
      <c r="G3" s="93"/>
      <c r="H3" s="93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</row>
    <row r="4" spans="1:122" s="10" customFormat="1" ht="4.9000000000000004" customHeight="1" x14ac:dyDescent="0.2">
      <c r="A4" s="1"/>
      <c r="B4" s="3"/>
      <c r="C4" s="1"/>
      <c r="D4" s="76"/>
      <c r="E4" s="76"/>
      <c r="F4" s="76"/>
      <c r="G4" s="76"/>
      <c r="H4" s="76"/>
      <c r="I4" s="4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</row>
    <row r="5" spans="1:122" s="10" customFormat="1" ht="15" customHeight="1" x14ac:dyDescent="0.2">
      <c r="A5" s="84" t="s">
        <v>244</v>
      </c>
      <c r="B5" s="78"/>
      <c r="C5" s="78"/>
      <c r="D5" s="78"/>
      <c r="E5" s="78"/>
      <c r="F5" s="78"/>
      <c r="G5" s="50"/>
      <c r="H5" s="5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</row>
    <row r="6" spans="1:122" s="10" customFormat="1" ht="15" customHeight="1" x14ac:dyDescent="0.2">
      <c r="A6" s="84"/>
      <c r="B6" s="78"/>
      <c r="C6" s="78"/>
      <c r="D6" s="78"/>
      <c r="E6" s="78"/>
      <c r="F6" s="78"/>
      <c r="G6" s="50"/>
      <c r="H6" s="5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</row>
    <row r="7" spans="1:122" s="10" customFormat="1" ht="4.9000000000000004" customHeight="1" x14ac:dyDescent="0.2">
      <c r="A7" s="41"/>
      <c r="B7" s="41"/>
      <c r="C7" s="41"/>
      <c r="D7" s="41"/>
      <c r="E7" s="41"/>
      <c r="F7" s="41"/>
      <c r="G7" s="50"/>
      <c r="H7" s="5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</row>
    <row r="8" spans="1:122" s="10" customFormat="1" ht="4.9000000000000004" customHeight="1" x14ac:dyDescent="0.2">
      <c r="A8" s="111"/>
      <c r="B8" s="111"/>
      <c r="C8" s="111"/>
      <c r="D8" s="111"/>
      <c r="E8" s="111"/>
      <c r="F8" s="111"/>
      <c r="G8" s="116"/>
      <c r="H8" s="117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</row>
    <row r="9" spans="1:122" s="10" customFormat="1" ht="15" customHeight="1" x14ac:dyDescent="0.2">
      <c r="A9" s="213" t="s">
        <v>234</v>
      </c>
      <c r="B9" s="163" t="s">
        <v>1</v>
      </c>
      <c r="C9" s="181" t="s">
        <v>202</v>
      </c>
      <c r="D9" s="181" t="s">
        <v>203</v>
      </c>
      <c r="E9" s="181" t="s">
        <v>203</v>
      </c>
      <c r="F9" s="181" t="s">
        <v>204</v>
      </c>
      <c r="G9" s="181" t="s">
        <v>204</v>
      </c>
      <c r="H9" s="181" t="s">
        <v>204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</row>
    <row r="10" spans="1:122" s="10" customFormat="1" ht="15" customHeight="1" x14ac:dyDescent="0.2">
      <c r="A10" s="213"/>
      <c r="B10" s="163" t="s">
        <v>230</v>
      </c>
      <c r="C10" s="181" t="s">
        <v>205</v>
      </c>
      <c r="D10" s="181" t="s">
        <v>206</v>
      </c>
      <c r="E10" s="181" t="s">
        <v>206</v>
      </c>
      <c r="F10" s="181" t="s">
        <v>207</v>
      </c>
      <c r="G10" s="181" t="s">
        <v>208</v>
      </c>
      <c r="H10" s="181" t="s">
        <v>208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</row>
    <row r="11" spans="1:122" s="10" customFormat="1" ht="15" customHeight="1" x14ac:dyDescent="0.2">
      <c r="A11" s="213"/>
      <c r="B11" s="166">
        <v>45473</v>
      </c>
      <c r="C11" s="181" t="s">
        <v>207</v>
      </c>
      <c r="D11" s="181" t="s">
        <v>209</v>
      </c>
      <c r="E11" s="181" t="s">
        <v>210</v>
      </c>
      <c r="F11" s="181" t="s">
        <v>211</v>
      </c>
      <c r="G11" s="181" t="s">
        <v>212</v>
      </c>
      <c r="H11" s="181" t="s">
        <v>213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</row>
    <row r="12" spans="1:122" s="10" customFormat="1" ht="15" customHeight="1" x14ac:dyDescent="0.2">
      <c r="A12" s="213"/>
      <c r="B12" s="182" t="s">
        <v>18</v>
      </c>
      <c r="C12" s="181" t="s">
        <v>214</v>
      </c>
      <c r="D12" s="181" t="s">
        <v>214</v>
      </c>
      <c r="E12" s="181" t="s">
        <v>214</v>
      </c>
      <c r="F12" s="181" t="s">
        <v>214</v>
      </c>
      <c r="G12" s="181" t="s">
        <v>214</v>
      </c>
      <c r="H12" s="181" t="s">
        <v>214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</row>
    <row r="13" spans="1:122" s="10" customFormat="1" ht="4.9000000000000004" customHeight="1" x14ac:dyDescent="0.2">
      <c r="A13" s="118"/>
      <c r="B13" s="183"/>
      <c r="C13" s="184"/>
      <c r="D13" s="184"/>
      <c r="E13" s="184"/>
      <c r="F13" s="184"/>
      <c r="G13" s="184"/>
      <c r="H13" s="18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</row>
    <row r="14" spans="1:122" s="10" customFormat="1" ht="4.9000000000000004" customHeight="1" x14ac:dyDescent="0.2">
      <c r="A14" s="44"/>
      <c r="B14" s="185"/>
      <c r="C14" s="186"/>
      <c r="D14" s="186"/>
      <c r="E14" s="186"/>
      <c r="F14" s="186"/>
      <c r="G14" s="186"/>
      <c r="H14" s="186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</row>
    <row r="15" spans="1:122" s="10" customFormat="1" ht="15" customHeight="1" x14ac:dyDescent="0.2">
      <c r="A15" s="90" t="s">
        <v>21</v>
      </c>
      <c r="B15" s="119">
        <f>B17+B18+B19+B20+B21+B22+B23+B24+B25+B26+B27+B28+B29+B30+B31+B32</f>
        <v>9901987.5</v>
      </c>
      <c r="C15" s="120">
        <v>-30.624699680826375</v>
      </c>
      <c r="D15" s="120">
        <v>7.2064324059403431</v>
      </c>
      <c r="E15" s="120">
        <v>12.936595453013622</v>
      </c>
      <c r="F15" s="120">
        <v>-5.7301630470732796</v>
      </c>
      <c r="G15" s="120">
        <v>-25.370766493634058</v>
      </c>
      <c r="H15" s="120">
        <v>-25.370766493634058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</row>
    <row r="16" spans="1:122" s="10" customFormat="1" ht="5.0999999999999996" customHeight="1" x14ac:dyDescent="0.2">
      <c r="A16" s="202"/>
      <c r="B16" s="203"/>
      <c r="C16" s="204"/>
      <c r="D16" s="204"/>
      <c r="E16" s="204"/>
      <c r="F16" s="204"/>
      <c r="G16" s="204"/>
      <c r="H16" s="204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</row>
    <row r="17" spans="1:122" s="47" customFormat="1" ht="15" customHeight="1" x14ac:dyDescent="0.2">
      <c r="A17" s="199" t="s">
        <v>22</v>
      </c>
      <c r="B17" s="59">
        <v>522102</v>
      </c>
      <c r="C17" s="61">
        <v>-26.064469296554261</v>
      </c>
      <c r="D17" s="61">
        <v>6.9162730654163358</v>
      </c>
      <c r="E17" s="61">
        <v>12.631631367050884</v>
      </c>
      <c r="F17" s="61">
        <v>-5.7153583016345468</v>
      </c>
      <c r="G17" s="61">
        <v>-18.63237451685686</v>
      </c>
      <c r="H17" s="61">
        <v>-20.693274494255913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</row>
    <row r="18" spans="1:122" s="47" customFormat="1" ht="15" customHeight="1" x14ac:dyDescent="0.2">
      <c r="A18" s="200" t="s">
        <v>23</v>
      </c>
      <c r="B18" s="59">
        <v>458862</v>
      </c>
      <c r="C18" s="61">
        <v>-27.647036067518616</v>
      </c>
      <c r="D18" s="61">
        <v>7.7518028335378251</v>
      </c>
      <c r="E18" s="61">
        <v>11.69853179939023</v>
      </c>
      <c r="F18" s="61">
        <v>-3.9467289658524041</v>
      </c>
      <c r="G18" s="61">
        <v>-25.140510960835634</v>
      </c>
      <c r="H18" s="61">
        <v>-24.092263234399962</v>
      </c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</row>
    <row r="19" spans="1:122" s="47" customFormat="1" ht="15" customHeight="1" x14ac:dyDescent="0.2">
      <c r="A19" s="200" t="s">
        <v>24</v>
      </c>
      <c r="B19" s="59">
        <v>1782085.5</v>
      </c>
      <c r="C19" s="61">
        <v>-35.407756667238054</v>
      </c>
      <c r="D19" s="61">
        <v>6.0474090609008373</v>
      </c>
      <c r="E19" s="61">
        <v>15.635591508387913</v>
      </c>
      <c r="F19" s="61">
        <v>-9.5848240939841354</v>
      </c>
      <c r="G19" s="61">
        <v>-36.111572492491952</v>
      </c>
      <c r="H19" s="61">
        <v>-26.461095074990684</v>
      </c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</row>
    <row r="20" spans="1:122" s="47" customFormat="1" ht="15" customHeight="1" x14ac:dyDescent="0.2">
      <c r="A20" s="200" t="s">
        <v>25</v>
      </c>
      <c r="B20" s="59">
        <v>335914</v>
      </c>
      <c r="C20" s="61">
        <v>-33.100290425332581</v>
      </c>
      <c r="D20" s="61">
        <v>7.3590045100695116</v>
      </c>
      <c r="E20" s="61">
        <v>13.643332390634535</v>
      </c>
      <c r="F20" s="61">
        <v>-6.2843278805650238</v>
      </c>
      <c r="G20" s="61">
        <v>-29.248470595239866</v>
      </c>
      <c r="H20" s="61">
        <v>-27.372996144858075</v>
      </c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</row>
    <row r="21" spans="1:122" s="47" customFormat="1" ht="15" customHeight="1" x14ac:dyDescent="0.2">
      <c r="A21" s="200" t="s">
        <v>26</v>
      </c>
      <c r="B21" s="59">
        <v>628443.5</v>
      </c>
      <c r="C21" s="61">
        <v>-29.115861307642099</v>
      </c>
      <c r="D21" s="61">
        <v>6.6481659463691276</v>
      </c>
      <c r="E21" s="61">
        <v>13.390214561679322</v>
      </c>
      <c r="F21" s="61">
        <v>-6.7420486153101944</v>
      </c>
      <c r="G21" s="61">
        <v>-25.380145247627475</v>
      </c>
      <c r="H21" s="61">
        <v>-22.803941162617512</v>
      </c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</row>
    <row r="22" spans="1:122" s="47" customFormat="1" ht="15" customHeight="1" x14ac:dyDescent="0.2">
      <c r="A22" s="200" t="s">
        <v>27</v>
      </c>
      <c r="B22" s="59">
        <v>675586</v>
      </c>
      <c r="C22" s="61">
        <v>-29.571621276750836</v>
      </c>
      <c r="D22" s="61">
        <v>6.4403347612295105</v>
      </c>
      <c r="E22" s="61">
        <v>14.822687267054084</v>
      </c>
      <c r="F22" s="61">
        <v>-8.3823525058245725</v>
      </c>
      <c r="G22" s="61">
        <v>-21.741125482173995</v>
      </c>
      <c r="H22" s="61">
        <v>-21.63307114120186</v>
      </c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</row>
    <row r="23" spans="1:122" s="47" customFormat="1" ht="15" customHeight="1" x14ac:dyDescent="0.2">
      <c r="A23" s="200" t="s">
        <v>28</v>
      </c>
      <c r="B23" s="59">
        <v>349675</v>
      </c>
      <c r="C23" s="61">
        <v>-39.064493426162471</v>
      </c>
      <c r="D23" s="61">
        <v>6.1886037034389076</v>
      </c>
      <c r="E23" s="61">
        <v>13.62407950239508</v>
      </c>
      <c r="F23" s="61">
        <v>-7.4354757989561735</v>
      </c>
      <c r="G23" s="61">
        <v>-32.970615571602202</v>
      </c>
      <c r="H23" s="61">
        <v>-32.407235289912059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</row>
    <row r="24" spans="1:122" s="47" customFormat="1" ht="15" customHeight="1" x14ac:dyDescent="0.2">
      <c r="A24" s="200" t="s">
        <v>29</v>
      </c>
      <c r="B24" s="59">
        <v>409875.5</v>
      </c>
      <c r="C24" s="61">
        <v>-28.091428241531435</v>
      </c>
      <c r="D24" s="61">
        <v>6.0847819457151573</v>
      </c>
      <c r="E24" s="61">
        <v>13.377249161329674</v>
      </c>
      <c r="F24" s="61">
        <v>-7.2924672156145158</v>
      </c>
      <c r="G24" s="61">
        <v>-21.225983531564502</v>
      </c>
      <c r="H24" s="61">
        <v>-21.199146081122294</v>
      </c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</row>
    <row r="25" spans="1:122" s="47" customFormat="1" ht="15" customHeight="1" x14ac:dyDescent="0.2">
      <c r="A25" s="200" t="s">
        <v>236</v>
      </c>
      <c r="B25" s="59">
        <v>383419.5</v>
      </c>
      <c r="C25" s="61">
        <v>-33.342736971686548</v>
      </c>
      <c r="D25" s="61">
        <v>7.2036075416189593</v>
      </c>
      <c r="E25" s="61">
        <v>12.646738946165943</v>
      </c>
      <c r="F25" s="61">
        <v>-5.4431314045469836</v>
      </c>
      <c r="G25" s="61">
        <v>-30.035026954845744</v>
      </c>
      <c r="H25" s="61">
        <v>-28.464943051857109</v>
      </c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</row>
    <row r="26" spans="1:122" s="47" customFormat="1" ht="15" customHeight="1" x14ac:dyDescent="0.2">
      <c r="A26" s="201" t="s">
        <v>31</v>
      </c>
      <c r="B26" s="59">
        <v>666645.5</v>
      </c>
      <c r="C26" s="61">
        <v>-39.531648845443577</v>
      </c>
      <c r="D26" s="61">
        <v>6.7637198208941784</v>
      </c>
      <c r="E26" s="61">
        <v>12.912419653638743</v>
      </c>
      <c r="F26" s="61">
        <v>-6.1486998327445637</v>
      </c>
      <c r="G26" s="61">
        <v>-32.794065807138736</v>
      </c>
      <c r="H26" s="61">
        <v>-34.180110853602741</v>
      </c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</row>
    <row r="27" spans="1:122" s="47" customFormat="1" ht="15" customHeight="1" x14ac:dyDescent="0.2">
      <c r="A27" s="200" t="s">
        <v>32</v>
      </c>
      <c r="B27" s="59">
        <v>482663.5</v>
      </c>
      <c r="C27" s="61">
        <v>-29.880567528735579</v>
      </c>
      <c r="D27" s="61">
        <v>7.5435655933850327</v>
      </c>
      <c r="E27" s="61">
        <v>11.270803852791699</v>
      </c>
      <c r="F27" s="61">
        <v>-3.7272382594066666</v>
      </c>
      <c r="G27" s="61">
        <v>-23.805429461135411</v>
      </c>
      <c r="H27" s="61">
        <v>-26.606555712785113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</row>
    <row r="28" spans="1:122" s="10" customFormat="1" ht="15" customHeight="1" x14ac:dyDescent="0.2">
      <c r="A28" s="200" t="s">
        <v>33</v>
      </c>
      <c r="B28" s="59">
        <v>925209</v>
      </c>
      <c r="C28" s="61">
        <v>-28.836402682733574</v>
      </c>
      <c r="D28" s="61">
        <v>7.53235214962241</v>
      </c>
      <c r="E28" s="61">
        <v>11.78760690827694</v>
      </c>
      <c r="F28" s="61">
        <v>-4.2552547586545311</v>
      </c>
      <c r="G28" s="61">
        <v>-21.5291896209397</v>
      </c>
      <c r="H28" s="61">
        <v>-25.002999322315283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</row>
    <row r="29" spans="1:122" ht="15" customHeight="1" x14ac:dyDescent="0.2">
      <c r="A29" s="200" t="s">
        <v>34</v>
      </c>
      <c r="B29" s="59">
        <v>758755.5</v>
      </c>
      <c r="C29" s="61">
        <v>-24.645219741168624</v>
      </c>
      <c r="D29" s="61">
        <v>8.4243488987852437</v>
      </c>
      <c r="E29" s="61">
        <v>10.978539788310556</v>
      </c>
      <c r="F29" s="61">
        <v>-2.5489106833492476</v>
      </c>
      <c r="G29" s="61">
        <v>-15.957762275734002</v>
      </c>
      <c r="H29" s="61">
        <v>-22.403865289494735</v>
      </c>
    </row>
    <row r="30" spans="1:122" ht="15" customHeight="1" x14ac:dyDescent="0.2">
      <c r="A30" s="200" t="s">
        <v>35</v>
      </c>
      <c r="B30" s="59">
        <v>976285</v>
      </c>
      <c r="C30" s="61">
        <v>-25.025919051640866</v>
      </c>
      <c r="D30" s="61">
        <v>8.8816369007378988</v>
      </c>
      <c r="E30" s="61">
        <v>11.661565691950292</v>
      </c>
      <c r="F30" s="61">
        <v>-2.7799287912123929</v>
      </c>
      <c r="G30" s="61">
        <v>-17.146649950219402</v>
      </c>
      <c r="H30" s="61">
        <v>-22.56310663700317</v>
      </c>
    </row>
    <row r="31" spans="1:122" ht="15" customHeight="1" x14ac:dyDescent="0.2">
      <c r="A31" s="200" t="s">
        <v>36</v>
      </c>
      <c r="B31" s="59">
        <v>471878.5</v>
      </c>
      <c r="C31" s="61">
        <v>-26.966851198340859</v>
      </c>
      <c r="D31" s="61">
        <v>8.97689657072379</v>
      </c>
      <c r="E31" s="61">
        <v>9.688945023925676</v>
      </c>
      <c r="F31" s="61">
        <v>-0.71204845320188692</v>
      </c>
      <c r="G31" s="61">
        <v>-18.119090103798015</v>
      </c>
      <c r="H31" s="61">
        <v>-26.62340689754555</v>
      </c>
    </row>
    <row r="32" spans="1:122" ht="15" customHeight="1" x14ac:dyDescent="0.2">
      <c r="A32" s="200" t="s">
        <v>37</v>
      </c>
      <c r="B32" s="59">
        <v>74587.5</v>
      </c>
      <c r="C32" s="61">
        <v>-41.140320928644613</v>
      </c>
      <c r="D32" s="61">
        <v>7.6152680762063092</v>
      </c>
      <c r="E32" s="61">
        <v>12.361403461729255</v>
      </c>
      <c r="F32" s="61">
        <v>-4.7461353855229467</v>
      </c>
      <c r="G32" s="61">
        <v>-36.547923900947886</v>
      </c>
      <c r="H32" s="61">
        <v>-37.25850349256573</v>
      </c>
    </row>
    <row r="33" spans="1:8" ht="4.9000000000000004" customHeight="1" x14ac:dyDescent="0.2">
      <c r="A33" s="122"/>
      <c r="B33" s="123"/>
      <c r="C33" s="124"/>
      <c r="D33" s="124"/>
      <c r="E33" s="124"/>
      <c r="F33" s="124"/>
      <c r="G33" s="124"/>
      <c r="H33" s="124"/>
    </row>
    <row r="34" spans="1:8" ht="4.9000000000000004" customHeight="1" x14ac:dyDescent="0.2">
      <c r="A34" s="25"/>
      <c r="B34" s="24"/>
      <c r="C34" s="48"/>
      <c r="D34" s="48"/>
      <c r="E34" s="48"/>
      <c r="F34" s="48"/>
      <c r="G34" s="48"/>
      <c r="H34" s="48"/>
    </row>
    <row r="35" spans="1:8" x14ac:dyDescent="0.2">
      <c r="A35" s="55"/>
      <c r="B35" s="144"/>
      <c r="C35" s="145"/>
      <c r="D35" s="145"/>
      <c r="E35" s="145"/>
      <c r="F35" s="145"/>
      <c r="G35" s="145"/>
      <c r="H35" s="145"/>
    </row>
    <row r="36" spans="1:8" x14ac:dyDescent="0.2">
      <c r="A36" s="55"/>
      <c r="B36" s="144"/>
      <c r="C36" s="145"/>
      <c r="D36" s="145"/>
      <c r="E36" s="145"/>
      <c r="F36" s="145"/>
      <c r="G36" s="145"/>
      <c r="H36" s="145"/>
    </row>
    <row r="37" spans="1:8" x14ac:dyDescent="0.2">
      <c r="A37" s="25"/>
      <c r="B37" s="24"/>
      <c r="C37" s="48"/>
      <c r="D37" s="48"/>
      <c r="E37" s="48"/>
      <c r="F37" s="48"/>
      <c r="G37" s="48"/>
      <c r="H37" s="48"/>
    </row>
    <row r="38" spans="1:8" x14ac:dyDescent="0.2">
      <c r="A38" s="25"/>
      <c r="B38" s="24"/>
      <c r="C38" s="48"/>
      <c r="D38" s="48"/>
      <c r="E38" s="48"/>
      <c r="F38" s="48"/>
      <c r="G38" s="48"/>
      <c r="H38" s="48"/>
    </row>
    <row r="39" spans="1:8" x14ac:dyDescent="0.2">
      <c r="A39" s="25"/>
      <c r="B39" s="24"/>
      <c r="C39" s="48"/>
      <c r="D39" s="48"/>
      <c r="E39" s="48"/>
      <c r="F39" s="48"/>
      <c r="G39" s="48"/>
      <c r="H39" s="48"/>
    </row>
    <row r="40" spans="1:8" x14ac:dyDescent="0.2">
      <c r="A40" s="25"/>
      <c r="B40" s="24"/>
      <c r="C40" s="48"/>
      <c r="D40" s="48"/>
      <c r="E40" s="48"/>
      <c r="F40" s="48"/>
      <c r="G40" s="48"/>
      <c r="H40" s="48"/>
    </row>
  </sheetData>
  <mergeCells count="2">
    <mergeCell ref="B2:H2"/>
    <mergeCell ref="A9:A12"/>
  </mergeCells>
  <pageMargins left="0.59055118110236227" right="0.59055118110236227" top="0.35433070866141736" bottom="0.35433070866141736" header="0.31496062992125984" footer="0.31496062992125984"/>
  <pageSetup paperSize="119" scale="9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D308"/>
  <sheetViews>
    <sheetView showGridLines="0" zoomScaleNormal="100" workbookViewId="0">
      <selection activeCell="A5" sqref="A5"/>
    </sheetView>
  </sheetViews>
  <sheetFormatPr baseColWidth="10" defaultColWidth="10.5" defaultRowHeight="14.25" x14ac:dyDescent="0.2"/>
  <cols>
    <col min="1" max="1" width="21.875" style="12" customWidth="1"/>
    <col min="2" max="4" width="10.5" style="12" customWidth="1"/>
    <col min="5" max="5" width="2.75" style="12" customWidth="1"/>
    <col min="6" max="8" width="10.5" style="12" customWidth="1"/>
    <col min="9" max="9" width="2.125" style="12" customWidth="1"/>
    <col min="10" max="11" width="10.5" style="12"/>
    <col min="12" max="133" width="10.5" style="9"/>
    <col min="134" max="16384" width="10.5" style="12"/>
  </cols>
  <sheetData>
    <row r="1" spans="1:133" s="10" customFormat="1" ht="15" customHeight="1" x14ac:dyDescent="0.2">
      <c r="A1" s="55"/>
      <c r="B1" s="55"/>
      <c r="C1" s="55"/>
      <c r="D1" s="55"/>
      <c r="E1" s="55"/>
      <c r="F1" s="55"/>
      <c r="G1" s="55"/>
      <c r="H1" s="214"/>
      <c r="I1" s="214"/>
      <c r="J1" s="214"/>
      <c r="K1" s="214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</row>
    <row r="2" spans="1:133" s="10" customFormat="1" ht="15" customHeight="1" x14ac:dyDescent="0.25">
      <c r="A2" s="55"/>
      <c r="B2" s="55"/>
      <c r="C2" s="55"/>
      <c r="D2" s="55"/>
      <c r="E2" s="55"/>
      <c r="F2" s="211" t="s">
        <v>0</v>
      </c>
      <c r="G2" s="211"/>
      <c r="H2" s="211"/>
      <c r="I2" s="211"/>
      <c r="J2" s="211"/>
      <c r="K2" s="211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</row>
    <row r="3" spans="1:133" s="10" customFormat="1" ht="4.9000000000000004" customHeight="1" x14ac:dyDescent="0.25">
      <c r="A3" s="122"/>
      <c r="B3" s="122"/>
      <c r="C3" s="122"/>
      <c r="D3" s="122"/>
      <c r="E3" s="122"/>
      <c r="F3" s="126"/>
      <c r="G3" s="126"/>
      <c r="H3" s="126"/>
      <c r="I3" s="126"/>
      <c r="J3" s="126"/>
      <c r="K3" s="126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</row>
    <row r="4" spans="1:133" s="10" customFormat="1" ht="4.9000000000000004" customHeight="1" x14ac:dyDescent="0.25">
      <c r="A4" s="55"/>
      <c r="B4" s="55"/>
      <c r="C4" s="55"/>
      <c r="D4" s="55"/>
      <c r="E4" s="55"/>
      <c r="F4" s="77"/>
      <c r="G4" s="77"/>
      <c r="H4" s="77"/>
      <c r="I4" s="77"/>
      <c r="J4" s="77"/>
      <c r="K4" s="77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</row>
    <row r="5" spans="1:133" s="57" customFormat="1" ht="15" customHeight="1" x14ac:dyDescent="0.2">
      <c r="A5" s="84" t="s">
        <v>245</v>
      </c>
      <c r="B5" s="4"/>
      <c r="C5" s="4"/>
      <c r="D5" s="4"/>
      <c r="E5" s="4"/>
      <c r="F5" s="4"/>
      <c r="G5" s="4"/>
      <c r="H5" s="4"/>
      <c r="I5" s="4"/>
      <c r="J5" s="39"/>
      <c r="K5" s="58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</row>
    <row r="6" spans="1:133" s="57" customFormat="1" ht="15" customHeight="1" x14ac:dyDescent="0.2">
      <c r="A6" s="84"/>
      <c r="B6" s="4"/>
      <c r="C6" s="4"/>
      <c r="D6" s="4"/>
      <c r="E6" s="4"/>
      <c r="F6" s="4"/>
      <c r="G6" s="4"/>
      <c r="H6" s="4"/>
      <c r="I6" s="4"/>
      <c r="J6" s="39"/>
      <c r="K6" s="58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</row>
    <row r="7" spans="1:133" s="57" customFormat="1" ht="4.9000000000000004" customHeight="1" x14ac:dyDescent="0.2">
      <c r="A7" s="4"/>
      <c r="B7" s="4"/>
      <c r="C7" s="4"/>
      <c r="D7" s="4"/>
      <c r="E7" s="4"/>
      <c r="F7" s="4"/>
      <c r="G7" s="4"/>
      <c r="H7" s="4"/>
      <c r="I7" s="4"/>
      <c r="J7" s="39"/>
      <c r="K7" s="58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</row>
    <row r="8" spans="1:133" s="57" customFormat="1" ht="4.9000000000000004" customHeight="1" x14ac:dyDescent="0.2">
      <c r="A8" s="127"/>
      <c r="B8" s="127"/>
      <c r="C8" s="127"/>
      <c r="D8" s="127"/>
      <c r="E8" s="127"/>
      <c r="F8" s="127"/>
      <c r="G8" s="127"/>
      <c r="H8" s="127"/>
      <c r="I8" s="127"/>
      <c r="J8" s="128"/>
      <c r="K8" s="129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</row>
    <row r="9" spans="1:133" s="10" customFormat="1" x14ac:dyDescent="0.2">
      <c r="A9" s="209" t="s">
        <v>234</v>
      </c>
      <c r="B9" s="215" t="s">
        <v>216</v>
      </c>
      <c r="C9" s="215"/>
      <c r="D9" s="215"/>
      <c r="E9" s="147"/>
      <c r="F9" s="216" t="s">
        <v>256</v>
      </c>
      <c r="G9" s="216"/>
      <c r="H9" s="216"/>
      <c r="I9" s="148"/>
      <c r="J9" s="215" t="s">
        <v>217</v>
      </c>
      <c r="K9" s="215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</row>
    <row r="10" spans="1:133" s="10" customFormat="1" x14ac:dyDescent="0.2">
      <c r="A10" s="209"/>
      <c r="B10" s="89" t="s">
        <v>14</v>
      </c>
      <c r="C10" s="89" t="s">
        <v>218</v>
      </c>
      <c r="D10" s="89" t="s">
        <v>219</v>
      </c>
      <c r="E10" s="89"/>
      <c r="F10" s="89" t="s">
        <v>14</v>
      </c>
      <c r="G10" s="89" t="s">
        <v>218</v>
      </c>
      <c r="H10" s="89" t="s">
        <v>219</v>
      </c>
      <c r="I10" s="89"/>
      <c r="J10" s="162">
        <v>2023</v>
      </c>
      <c r="K10" s="162">
        <v>2024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</row>
    <row r="11" spans="1:133" s="10" customFormat="1" x14ac:dyDescent="0.2">
      <c r="A11" s="209"/>
      <c r="B11" s="89" t="s">
        <v>18</v>
      </c>
      <c r="C11" s="89" t="s">
        <v>18</v>
      </c>
      <c r="D11" s="89" t="s">
        <v>18</v>
      </c>
      <c r="E11" s="89"/>
      <c r="F11" s="89" t="s">
        <v>18</v>
      </c>
      <c r="G11" s="89" t="s">
        <v>18</v>
      </c>
      <c r="H11" s="89" t="s">
        <v>18</v>
      </c>
      <c r="I11" s="89"/>
      <c r="J11" s="163" t="s">
        <v>220</v>
      </c>
      <c r="K11" s="163" t="s">
        <v>220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</row>
    <row r="12" spans="1:133" s="10" customFormat="1" ht="4.9000000000000004" customHeight="1" x14ac:dyDescent="0.25">
      <c r="A12" s="20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</row>
    <row r="13" spans="1:133" s="10" customFormat="1" ht="4.9000000000000004" customHeight="1" x14ac:dyDescent="0.2">
      <c r="A13" s="27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</row>
    <row r="14" spans="1:133" s="10" customFormat="1" ht="15" customHeight="1" x14ac:dyDescent="0.2">
      <c r="A14" s="90" t="s">
        <v>21</v>
      </c>
      <c r="B14" s="119">
        <f>SUM(B15+B27+B60+B76+B105+B119+B150+B159+B168+B195+B209+B240+B255+B285+B295+B306)</f>
        <v>9748007</v>
      </c>
      <c r="C14" s="119">
        <v>7322072</v>
      </c>
      <c r="D14" s="119">
        <v>2425935</v>
      </c>
      <c r="E14" s="119"/>
      <c r="F14" s="119">
        <v>-56740</v>
      </c>
      <c r="G14" s="119">
        <v>-49052</v>
      </c>
      <c r="H14" s="119">
        <v>-7688</v>
      </c>
      <c r="I14" s="120"/>
      <c r="J14" s="120">
        <v>75.450906367243803</v>
      </c>
      <c r="K14" s="120">
        <v>75.11352833456111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</row>
    <row r="15" spans="1:133" s="10" customFormat="1" ht="15" customHeight="1" x14ac:dyDescent="0.2">
      <c r="A15" s="31" t="s">
        <v>22</v>
      </c>
      <c r="B15" s="52">
        <v>515208</v>
      </c>
      <c r="C15" s="52">
        <v>332245</v>
      </c>
      <c r="D15" s="52">
        <v>182963</v>
      </c>
      <c r="E15" s="52"/>
      <c r="F15" s="205">
        <v>-2984</v>
      </c>
      <c r="G15" s="205">
        <v>-426</v>
      </c>
      <c r="H15" s="205">
        <v>-2558</v>
      </c>
      <c r="I15" s="53"/>
      <c r="J15" s="53">
        <v>64.406914229975271</v>
      </c>
      <c r="K15" s="53">
        <v>64.487546777223955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</row>
    <row r="16" spans="1:133" s="10" customFormat="1" ht="15" customHeight="1" x14ac:dyDescent="0.2">
      <c r="A16" s="33" t="s">
        <v>49</v>
      </c>
      <c r="B16" s="59">
        <v>31612</v>
      </c>
      <c r="C16" s="59">
        <v>19340</v>
      </c>
      <c r="D16" s="59">
        <v>12272</v>
      </c>
      <c r="E16" s="59"/>
      <c r="F16" s="206">
        <v>-174</v>
      </c>
      <c r="G16" s="206">
        <v>-70</v>
      </c>
      <c r="H16" s="206">
        <v>-104</v>
      </c>
      <c r="I16" s="61"/>
      <c r="J16" s="61">
        <v>61.378121247575358</v>
      </c>
      <c r="K16" s="61">
        <v>61.179299000379608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</row>
    <row r="17" spans="1:133" s="10" customFormat="1" ht="15" customHeight="1" x14ac:dyDescent="0.2">
      <c r="A17" s="33" t="s">
        <v>50</v>
      </c>
      <c r="B17" s="59">
        <v>21686</v>
      </c>
      <c r="C17" s="59">
        <v>12351</v>
      </c>
      <c r="D17" s="59">
        <v>9335</v>
      </c>
      <c r="E17" s="59"/>
      <c r="F17" s="206">
        <v>-80</v>
      </c>
      <c r="G17" s="206">
        <v>-37</v>
      </c>
      <c r="H17" s="206">
        <v>-43</v>
      </c>
      <c r="I17" s="61"/>
      <c r="J17" s="61">
        <v>57.223527285869167</v>
      </c>
      <c r="K17" s="61">
        <v>56.953795075163704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</row>
    <row r="18" spans="1:133" s="47" customFormat="1" ht="15" customHeight="1" x14ac:dyDescent="0.2">
      <c r="A18" s="33" t="s">
        <v>51</v>
      </c>
      <c r="B18" s="59">
        <v>28652</v>
      </c>
      <c r="C18" s="59">
        <v>18457</v>
      </c>
      <c r="D18" s="59">
        <v>10195</v>
      </c>
      <c r="E18" s="59"/>
      <c r="F18" s="206">
        <v>-156</v>
      </c>
      <c r="G18" s="206">
        <v>-56</v>
      </c>
      <c r="H18" s="206">
        <v>-100</v>
      </c>
      <c r="I18" s="61"/>
      <c r="J18" s="61">
        <v>64.524720021851962</v>
      </c>
      <c r="K18" s="61">
        <v>64.417841686444234</v>
      </c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</row>
    <row r="19" spans="1:133" s="47" customFormat="1" ht="15" customHeight="1" x14ac:dyDescent="0.2">
      <c r="A19" s="33" t="s">
        <v>52</v>
      </c>
      <c r="B19" s="59">
        <v>26357</v>
      </c>
      <c r="C19" s="59">
        <v>15451</v>
      </c>
      <c r="D19" s="59">
        <v>10906</v>
      </c>
      <c r="E19" s="59"/>
      <c r="F19" s="206">
        <v>-109</v>
      </c>
      <c r="G19" s="206">
        <v>-18</v>
      </c>
      <c r="H19" s="206">
        <v>-91</v>
      </c>
      <c r="I19" s="61"/>
      <c r="J19" s="61">
        <v>58.820476702376098</v>
      </c>
      <c r="K19" s="61">
        <v>58.621997951208407</v>
      </c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</row>
    <row r="20" spans="1:133" s="47" customFormat="1" ht="15" customHeight="1" x14ac:dyDescent="0.2">
      <c r="A20" s="33" t="s">
        <v>53</v>
      </c>
      <c r="B20" s="59">
        <v>30303</v>
      </c>
      <c r="C20" s="59">
        <v>14505</v>
      </c>
      <c r="D20" s="59">
        <v>15798</v>
      </c>
      <c r="E20" s="59"/>
      <c r="F20" s="206">
        <v>-163</v>
      </c>
      <c r="G20" s="206">
        <v>-70</v>
      </c>
      <c r="H20" s="206">
        <v>-93</v>
      </c>
      <c r="I20" s="61"/>
      <c r="J20" s="61">
        <v>48.224131298884473</v>
      </c>
      <c r="K20" s="61">
        <v>47.866547866547862</v>
      </c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</row>
    <row r="21" spans="1:133" s="47" customFormat="1" ht="15" customHeight="1" x14ac:dyDescent="0.2">
      <c r="A21" s="33" t="s">
        <v>54</v>
      </c>
      <c r="B21" s="59">
        <v>32862</v>
      </c>
      <c r="C21" s="59">
        <v>24053</v>
      </c>
      <c r="D21" s="59">
        <v>8809</v>
      </c>
      <c r="E21" s="59"/>
      <c r="F21" s="206">
        <v>-261</v>
      </c>
      <c r="G21" s="206">
        <v>-150</v>
      </c>
      <c r="H21" s="206">
        <v>-111</v>
      </c>
      <c r="I21" s="61"/>
      <c r="J21" s="61">
        <v>73.283498631507697</v>
      </c>
      <c r="K21" s="61">
        <v>73.193962631610972</v>
      </c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</row>
    <row r="22" spans="1:133" s="47" customFormat="1" ht="15" customHeight="1" x14ac:dyDescent="0.2">
      <c r="A22" s="33" t="s">
        <v>55</v>
      </c>
      <c r="B22" s="59">
        <v>80018</v>
      </c>
      <c r="C22" s="59">
        <v>53673</v>
      </c>
      <c r="D22" s="59">
        <v>26345</v>
      </c>
      <c r="E22" s="59"/>
      <c r="F22" s="206">
        <v>-399</v>
      </c>
      <c r="G22" s="206">
        <v>-32</v>
      </c>
      <c r="H22" s="206">
        <v>-367</v>
      </c>
      <c r="I22" s="61"/>
      <c r="J22" s="61">
        <v>66.74385268497079</v>
      </c>
      <c r="K22" s="61">
        <v>67.076157864480493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</row>
    <row r="23" spans="1:133" s="47" customFormat="1" ht="15" customHeight="1" x14ac:dyDescent="0.2">
      <c r="A23" s="33" t="s">
        <v>22</v>
      </c>
      <c r="B23" s="59">
        <v>164836</v>
      </c>
      <c r="C23" s="59">
        <v>133782</v>
      </c>
      <c r="D23" s="59">
        <v>31054</v>
      </c>
      <c r="E23" s="59"/>
      <c r="F23" s="206">
        <v>-1038</v>
      </c>
      <c r="G23" s="206">
        <v>115</v>
      </c>
      <c r="H23" s="206">
        <v>-1153</v>
      </c>
      <c r="I23" s="61"/>
      <c r="J23" s="61">
        <v>80.885793248124642</v>
      </c>
      <c r="K23" s="61">
        <v>81.160668785944821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</row>
    <row r="24" spans="1:133" s="47" customFormat="1" ht="15" customHeight="1" x14ac:dyDescent="0.2">
      <c r="A24" s="33" t="s">
        <v>56</v>
      </c>
      <c r="B24" s="59">
        <v>28655</v>
      </c>
      <c r="C24" s="59">
        <v>8263</v>
      </c>
      <c r="D24" s="59">
        <v>20392</v>
      </c>
      <c r="E24" s="59"/>
      <c r="F24" s="206">
        <v>-196</v>
      </c>
      <c r="G24" s="206">
        <v>-62</v>
      </c>
      <c r="H24" s="206">
        <v>-134</v>
      </c>
      <c r="I24" s="61"/>
      <c r="J24" s="61">
        <v>28.962545799972862</v>
      </c>
      <c r="K24" s="61">
        <v>28.836154248822194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</row>
    <row r="25" spans="1:133" s="47" customFormat="1" ht="15" customHeight="1" x14ac:dyDescent="0.2">
      <c r="A25" s="33" t="s">
        <v>57</v>
      </c>
      <c r="B25" s="59">
        <v>38194</v>
      </c>
      <c r="C25" s="59">
        <v>15042</v>
      </c>
      <c r="D25" s="59">
        <v>23152</v>
      </c>
      <c r="E25" s="59"/>
      <c r="F25" s="206">
        <v>-224</v>
      </c>
      <c r="G25" s="206">
        <v>29</v>
      </c>
      <c r="H25" s="206">
        <v>-253</v>
      </c>
      <c r="I25" s="61"/>
      <c r="J25" s="61">
        <v>38.949137009317248</v>
      </c>
      <c r="K25" s="61">
        <v>39.383149185735974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</row>
    <row r="26" spans="1:133" s="47" customFormat="1" ht="15" customHeight="1" x14ac:dyDescent="0.2">
      <c r="A26" s="33" t="s">
        <v>58</v>
      </c>
      <c r="B26" s="59">
        <v>32033</v>
      </c>
      <c r="C26" s="59">
        <v>17328</v>
      </c>
      <c r="D26" s="59">
        <v>14705</v>
      </c>
      <c r="E26" s="59"/>
      <c r="F26" s="206">
        <v>-184</v>
      </c>
      <c r="G26" s="206">
        <v>-75</v>
      </c>
      <c r="H26" s="207">
        <v>-109</v>
      </c>
      <c r="I26" s="61"/>
      <c r="J26" s="61">
        <v>54.225373543105817</v>
      </c>
      <c r="K26" s="61">
        <v>54.094215340430182</v>
      </c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</row>
    <row r="27" spans="1:133" s="47" customFormat="1" ht="15" customHeight="1" x14ac:dyDescent="0.2">
      <c r="A27" s="34" t="s">
        <v>23</v>
      </c>
      <c r="B27" s="52">
        <v>452430</v>
      </c>
      <c r="C27" s="52">
        <v>301768</v>
      </c>
      <c r="D27" s="52">
        <v>150662</v>
      </c>
      <c r="E27" s="52"/>
      <c r="F27" s="205">
        <v>-1809</v>
      </c>
      <c r="G27" s="205">
        <v>-1807</v>
      </c>
      <c r="H27" s="205">
        <v>-2</v>
      </c>
      <c r="I27" s="53"/>
      <c r="J27" s="53">
        <v>67.042987874333221</v>
      </c>
      <c r="K27" s="53">
        <v>66.699378909444548</v>
      </c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</row>
    <row r="28" spans="1:133" s="47" customFormat="1" ht="15" customHeight="1" x14ac:dyDescent="0.2">
      <c r="A28" s="33" t="s">
        <v>59</v>
      </c>
      <c r="B28" s="59">
        <v>39101</v>
      </c>
      <c r="C28" s="59">
        <v>24838</v>
      </c>
      <c r="D28" s="59">
        <v>14263</v>
      </c>
      <c r="E28" s="59"/>
      <c r="F28" s="206">
        <v>-167</v>
      </c>
      <c r="G28" s="206">
        <v>-200</v>
      </c>
      <c r="H28" s="206">
        <v>33</v>
      </c>
      <c r="I28" s="61"/>
      <c r="J28" s="61">
        <v>64.029585946675326</v>
      </c>
      <c r="K28" s="61">
        <v>63.522672054423154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</row>
    <row r="29" spans="1:133" s="47" customFormat="1" ht="15" customHeight="1" x14ac:dyDescent="0.2">
      <c r="A29" s="33" t="s">
        <v>60</v>
      </c>
      <c r="B29" s="59">
        <v>39667</v>
      </c>
      <c r="C29" s="59">
        <v>30427</v>
      </c>
      <c r="D29" s="59">
        <v>9240</v>
      </c>
      <c r="E29" s="59"/>
      <c r="F29" s="206">
        <v>-114</v>
      </c>
      <c r="G29" s="206">
        <v>-136</v>
      </c>
      <c r="H29" s="206">
        <v>22</v>
      </c>
      <c r="I29" s="61"/>
      <c r="J29" s="61">
        <v>76.689014956162964</v>
      </c>
      <c r="K29" s="61">
        <v>76.70607810018403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</row>
    <row r="30" spans="1:133" s="47" customFormat="1" ht="15" customHeight="1" x14ac:dyDescent="0.2">
      <c r="A30" s="33" t="s">
        <v>61</v>
      </c>
      <c r="B30" s="59">
        <v>24065</v>
      </c>
      <c r="C30" s="59">
        <v>19322</v>
      </c>
      <c r="D30" s="59">
        <v>4743</v>
      </c>
      <c r="E30" s="59"/>
      <c r="F30" s="206">
        <v>-166</v>
      </c>
      <c r="G30" s="206">
        <v>-115</v>
      </c>
      <c r="H30" s="206">
        <v>-51</v>
      </c>
      <c r="I30" s="61"/>
      <c r="J30" s="61">
        <v>80.388920202914889</v>
      </c>
      <c r="K30" s="61">
        <v>80.29087886972782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</row>
    <row r="31" spans="1:133" s="47" customFormat="1" ht="15" customHeight="1" x14ac:dyDescent="0.2">
      <c r="A31" s="33" t="s">
        <v>62</v>
      </c>
      <c r="B31" s="59">
        <v>37800</v>
      </c>
      <c r="C31" s="59">
        <v>22854</v>
      </c>
      <c r="D31" s="59">
        <v>14946</v>
      </c>
      <c r="E31" s="59"/>
      <c r="F31" s="206">
        <v>-101</v>
      </c>
      <c r="G31" s="206">
        <v>-124</v>
      </c>
      <c r="H31" s="206">
        <v>23</v>
      </c>
      <c r="I31" s="61"/>
      <c r="J31" s="61">
        <v>60.729708065058304</v>
      </c>
      <c r="K31" s="61">
        <v>60.460317460317455</v>
      </c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</row>
    <row r="32" spans="1:133" s="47" customFormat="1" ht="15" customHeight="1" x14ac:dyDescent="0.2">
      <c r="A32" s="33" t="s">
        <v>63</v>
      </c>
      <c r="B32" s="59">
        <v>43887</v>
      </c>
      <c r="C32" s="59">
        <v>33150</v>
      </c>
      <c r="D32" s="59">
        <v>10737</v>
      </c>
      <c r="E32" s="59"/>
      <c r="F32" s="206">
        <v>-240</v>
      </c>
      <c r="G32" s="206">
        <v>-242</v>
      </c>
      <c r="H32" s="206">
        <v>2</v>
      </c>
      <c r="I32" s="61"/>
      <c r="J32" s="61">
        <v>75.76340094568917</v>
      </c>
      <c r="K32" s="61">
        <v>75.534896438580901</v>
      </c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</row>
    <row r="33" spans="1:133" s="47" customFormat="1" ht="15" customHeight="1" x14ac:dyDescent="0.2">
      <c r="A33" s="33" t="s">
        <v>64</v>
      </c>
      <c r="B33" s="59">
        <v>45283</v>
      </c>
      <c r="C33" s="59">
        <v>29210</v>
      </c>
      <c r="D33" s="59">
        <v>16073</v>
      </c>
      <c r="E33" s="59"/>
      <c r="F33" s="206">
        <v>-174</v>
      </c>
      <c r="G33" s="206">
        <v>-263</v>
      </c>
      <c r="H33" s="206">
        <v>89</v>
      </c>
      <c r="I33" s="61"/>
      <c r="J33" s="61">
        <v>65.122445460032765</v>
      </c>
      <c r="K33" s="61">
        <v>64.505443543934817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</row>
    <row r="34" spans="1:133" s="47" customFormat="1" ht="15" customHeight="1" x14ac:dyDescent="0.2">
      <c r="A34" s="33" t="s">
        <v>65</v>
      </c>
      <c r="B34" s="59">
        <v>35674</v>
      </c>
      <c r="C34" s="59">
        <v>23992</v>
      </c>
      <c r="D34" s="59">
        <v>11682</v>
      </c>
      <c r="E34" s="59"/>
      <c r="F34" s="206">
        <v>-151</v>
      </c>
      <c r="G34" s="206">
        <v>-200</v>
      </c>
      <c r="H34" s="206">
        <v>49</v>
      </c>
      <c r="I34" s="61"/>
      <c r="J34" s="61">
        <v>67.83035592526933</v>
      </c>
      <c r="K34" s="61">
        <v>67.253461905028871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</row>
    <row r="35" spans="1:133" s="47" customFormat="1" ht="15" customHeight="1" x14ac:dyDescent="0.2">
      <c r="A35" s="33" t="s">
        <v>66</v>
      </c>
      <c r="B35" s="59">
        <v>30050</v>
      </c>
      <c r="C35" s="59">
        <v>12573</v>
      </c>
      <c r="D35" s="59">
        <v>17477</v>
      </c>
      <c r="E35" s="59"/>
      <c r="F35" s="206">
        <v>-55</v>
      </c>
      <c r="G35" s="206">
        <v>-171</v>
      </c>
      <c r="H35" s="206">
        <v>116</v>
      </c>
      <c r="I35" s="61"/>
      <c r="J35" s="61">
        <v>42.826086956521742</v>
      </c>
      <c r="K35" s="61">
        <v>41.840266222961731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</row>
    <row r="36" spans="1:133" s="47" customFormat="1" ht="15" customHeight="1" x14ac:dyDescent="0.2">
      <c r="A36" s="33" t="s">
        <v>23</v>
      </c>
      <c r="B36" s="59">
        <v>75908</v>
      </c>
      <c r="C36" s="59">
        <v>52141</v>
      </c>
      <c r="D36" s="59">
        <v>23767</v>
      </c>
      <c r="E36" s="59"/>
      <c r="F36" s="206">
        <v>-326</v>
      </c>
      <c r="G36" s="206">
        <v>-35</v>
      </c>
      <c r="H36" s="206">
        <v>-291</v>
      </c>
      <c r="I36" s="61"/>
      <c r="J36" s="61">
        <v>68.662695152013143</v>
      </c>
      <c r="K36" s="61">
        <v>68.689729672761771</v>
      </c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</row>
    <row r="37" spans="1:133" s="47" customFormat="1" ht="15" customHeight="1" x14ac:dyDescent="0.2">
      <c r="A37" s="33" t="s">
        <v>67</v>
      </c>
      <c r="B37" s="59">
        <v>19191</v>
      </c>
      <c r="C37" s="59">
        <v>11800</v>
      </c>
      <c r="D37" s="59">
        <v>7391</v>
      </c>
      <c r="E37" s="59"/>
      <c r="F37" s="206">
        <v>-47</v>
      </c>
      <c r="G37" s="206">
        <v>-73</v>
      </c>
      <c r="H37" s="206">
        <v>26</v>
      </c>
      <c r="I37" s="61"/>
      <c r="J37" s="61">
        <v>61.920429236687589</v>
      </c>
      <c r="K37" s="61">
        <v>61.487155437444642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</row>
    <row r="38" spans="1:133" s="47" customFormat="1" ht="15" customHeight="1" x14ac:dyDescent="0.2">
      <c r="A38" s="33" t="s">
        <v>68</v>
      </c>
      <c r="B38" s="59">
        <v>61804</v>
      </c>
      <c r="C38" s="59">
        <v>41461</v>
      </c>
      <c r="D38" s="59">
        <v>20343</v>
      </c>
      <c r="E38" s="59"/>
      <c r="F38" s="206">
        <v>-268</v>
      </c>
      <c r="G38" s="206">
        <v>-248</v>
      </c>
      <c r="H38" s="206">
        <v>-20</v>
      </c>
      <c r="I38" s="61"/>
      <c r="J38" s="61">
        <v>67.470048234012765</v>
      </c>
      <c r="K38" s="61">
        <v>67.084654714905184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</row>
    <row r="39" spans="1:133" s="47" customFormat="1" ht="4.9000000000000004" customHeight="1" x14ac:dyDescent="0.2">
      <c r="A39" s="109"/>
      <c r="B39" s="115"/>
      <c r="C39" s="115"/>
      <c r="D39" s="115"/>
      <c r="E39" s="115"/>
      <c r="F39" s="130"/>
      <c r="G39" s="130"/>
      <c r="H39" s="130"/>
      <c r="I39" s="121"/>
      <c r="J39" s="121"/>
      <c r="K39" s="121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</row>
    <row r="40" spans="1:133" s="47" customFormat="1" ht="4.9000000000000004" customHeight="1" x14ac:dyDescent="0.2">
      <c r="A40" s="33"/>
      <c r="B40" s="35"/>
      <c r="C40" s="35"/>
      <c r="D40" s="35"/>
      <c r="E40" s="35"/>
      <c r="F40" s="60"/>
      <c r="G40" s="60"/>
      <c r="H40" s="60"/>
      <c r="I40" s="54"/>
      <c r="J40" s="54"/>
      <c r="K40" s="54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</row>
    <row r="41" spans="1:133" s="47" customFormat="1" ht="4.9000000000000004" customHeight="1" x14ac:dyDescent="0.2">
      <c r="A41" s="33"/>
      <c r="B41" s="35"/>
      <c r="C41" s="35"/>
      <c r="D41" s="35"/>
      <c r="E41" s="35"/>
      <c r="F41" s="60"/>
      <c r="G41" s="60"/>
      <c r="H41" s="60"/>
      <c r="I41" s="54"/>
      <c r="J41" s="54"/>
      <c r="K41" s="54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</row>
    <row r="42" spans="1:133" s="47" customFormat="1" ht="4.9000000000000004" customHeight="1" x14ac:dyDescent="0.2">
      <c r="A42" s="33"/>
      <c r="B42" s="35"/>
      <c r="C42" s="35"/>
      <c r="D42" s="35"/>
      <c r="E42" s="35"/>
      <c r="F42" s="60"/>
      <c r="G42" s="60"/>
      <c r="H42" s="60"/>
      <c r="I42" s="54"/>
      <c r="J42" s="54"/>
      <c r="K42" s="54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</row>
    <row r="43" spans="1:133" s="47" customFormat="1" ht="14.1" customHeight="1" x14ac:dyDescent="0.2">
      <c r="A43" s="33"/>
      <c r="B43" s="35"/>
      <c r="C43" s="35"/>
      <c r="D43" s="35"/>
      <c r="E43" s="35"/>
      <c r="F43" s="60"/>
      <c r="G43" s="60"/>
      <c r="H43" s="60"/>
      <c r="I43" s="54"/>
      <c r="J43" s="54"/>
      <c r="K43" s="54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</row>
    <row r="44" spans="1:133" s="47" customFormat="1" ht="14.1" customHeight="1" x14ac:dyDescent="0.2">
      <c r="A44" s="33"/>
      <c r="B44" s="35"/>
      <c r="C44" s="35"/>
      <c r="D44" s="35"/>
      <c r="E44" s="35"/>
      <c r="F44" s="60"/>
      <c r="G44" s="60"/>
      <c r="H44" s="60"/>
      <c r="I44" s="54"/>
      <c r="J44" s="54"/>
      <c r="K44" s="54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</row>
    <row r="45" spans="1:133" s="47" customFormat="1" ht="9" customHeight="1" x14ac:dyDescent="0.2">
      <c r="A45" s="55"/>
      <c r="B45" s="55"/>
      <c r="C45" s="55"/>
      <c r="D45" s="55"/>
      <c r="E45" s="55"/>
      <c r="F45" s="55"/>
      <c r="G45" s="55"/>
      <c r="H45" s="214"/>
      <c r="I45" s="214"/>
      <c r="J45" s="214"/>
      <c r="K45" s="214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</row>
    <row r="46" spans="1:133" s="47" customFormat="1" ht="15" customHeight="1" x14ac:dyDescent="0.2">
      <c r="A46" s="55"/>
      <c r="B46" s="55"/>
      <c r="C46" s="55"/>
      <c r="D46" s="55"/>
      <c r="E46" s="55"/>
      <c r="F46" s="55"/>
      <c r="G46" s="55"/>
      <c r="H46" s="159"/>
      <c r="I46" s="159"/>
      <c r="J46" s="159"/>
      <c r="K46" s="159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</row>
    <row r="47" spans="1:133" s="47" customFormat="1" ht="15" customHeight="1" x14ac:dyDescent="0.2">
      <c r="A47" s="55"/>
      <c r="B47" s="55"/>
      <c r="C47" s="55"/>
      <c r="D47" s="55"/>
      <c r="E47" s="55"/>
      <c r="F47" s="55"/>
      <c r="G47" s="55"/>
      <c r="H47" s="197"/>
      <c r="I47" s="197"/>
      <c r="J47" s="197"/>
      <c r="K47" s="197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</row>
    <row r="48" spans="1:133" s="47" customFormat="1" ht="15" customHeight="1" x14ac:dyDescent="0.25">
      <c r="A48" s="55"/>
      <c r="B48" s="55"/>
      <c r="C48" s="55"/>
      <c r="D48" s="55"/>
      <c r="E48" s="55"/>
      <c r="F48" s="211" t="s">
        <v>0</v>
      </c>
      <c r="G48" s="211"/>
      <c r="H48" s="211"/>
      <c r="I48" s="211"/>
      <c r="J48" s="211"/>
      <c r="K48" s="211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</row>
    <row r="49" spans="1:134" s="47" customFormat="1" ht="4.9000000000000004" customHeight="1" x14ac:dyDescent="0.25">
      <c r="A49" s="122"/>
      <c r="B49" s="122"/>
      <c r="C49" s="122"/>
      <c r="D49" s="122"/>
      <c r="E49" s="122"/>
      <c r="F49" s="100"/>
      <c r="G49" s="100"/>
      <c r="H49" s="100"/>
      <c r="I49" s="100"/>
      <c r="J49" s="100"/>
      <c r="K49" s="100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</row>
    <row r="50" spans="1:134" s="47" customFormat="1" ht="4.9000000000000004" customHeight="1" x14ac:dyDescent="0.25">
      <c r="A50" s="55"/>
      <c r="B50" s="55"/>
      <c r="C50" s="55"/>
      <c r="D50" s="55"/>
      <c r="E50" s="55"/>
      <c r="F50" s="77"/>
      <c r="G50" s="77"/>
      <c r="H50" s="77"/>
      <c r="I50" s="77"/>
      <c r="J50" s="77"/>
      <c r="K50" s="77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</row>
    <row r="51" spans="1:134" s="57" customFormat="1" ht="15" customHeight="1" x14ac:dyDescent="0.2">
      <c r="A51" s="84" t="s">
        <v>254</v>
      </c>
      <c r="B51" s="4"/>
      <c r="C51" s="4"/>
      <c r="D51" s="4"/>
      <c r="E51" s="4"/>
      <c r="F51" s="4"/>
      <c r="G51" s="4"/>
      <c r="H51" s="4"/>
      <c r="I51" s="4"/>
      <c r="J51" s="39"/>
      <c r="K51" s="58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</row>
    <row r="52" spans="1:134" s="57" customFormat="1" ht="15" customHeight="1" x14ac:dyDescent="0.2">
      <c r="A52" s="84"/>
      <c r="B52" s="4"/>
      <c r="C52" s="4"/>
      <c r="D52" s="4"/>
      <c r="E52" s="4"/>
      <c r="F52" s="4"/>
      <c r="G52" s="4"/>
      <c r="H52" s="4"/>
      <c r="I52" s="4"/>
      <c r="J52" s="39"/>
      <c r="K52" s="58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</row>
    <row r="53" spans="1:134" s="57" customFormat="1" ht="4.9000000000000004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39"/>
      <c r="K53" s="58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</row>
    <row r="54" spans="1:134" s="57" customFormat="1" ht="4.9000000000000004" customHeight="1" x14ac:dyDescent="0.2">
      <c r="A54" s="127"/>
      <c r="B54" s="127"/>
      <c r="C54" s="127"/>
      <c r="D54" s="127"/>
      <c r="E54" s="127"/>
      <c r="F54" s="127"/>
      <c r="G54" s="127"/>
      <c r="H54" s="127"/>
      <c r="I54" s="127"/>
      <c r="J54" s="128"/>
      <c r="K54" s="129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</row>
    <row r="55" spans="1:134" s="10" customFormat="1" x14ac:dyDescent="0.2">
      <c r="A55" s="209" t="s">
        <v>234</v>
      </c>
      <c r="B55" s="215" t="s">
        <v>216</v>
      </c>
      <c r="C55" s="215"/>
      <c r="D55" s="215"/>
      <c r="E55" s="147"/>
      <c r="F55" s="216" t="s">
        <v>256</v>
      </c>
      <c r="G55" s="216"/>
      <c r="H55" s="216"/>
      <c r="I55" s="148"/>
      <c r="J55" s="215" t="s">
        <v>217</v>
      </c>
      <c r="K55" s="215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</row>
    <row r="56" spans="1:134" s="10" customFormat="1" x14ac:dyDescent="0.2">
      <c r="A56" s="209"/>
      <c r="B56" s="89" t="s">
        <v>14</v>
      </c>
      <c r="C56" s="89" t="s">
        <v>218</v>
      </c>
      <c r="D56" s="89" t="s">
        <v>219</v>
      </c>
      <c r="E56" s="89"/>
      <c r="F56" s="89" t="s">
        <v>14</v>
      </c>
      <c r="G56" s="89" t="s">
        <v>218</v>
      </c>
      <c r="H56" s="89" t="s">
        <v>219</v>
      </c>
      <c r="I56" s="89"/>
      <c r="J56" s="162">
        <v>2023</v>
      </c>
      <c r="K56" s="162">
        <v>2024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</row>
    <row r="57" spans="1:134" s="10" customFormat="1" x14ac:dyDescent="0.2">
      <c r="A57" s="209"/>
      <c r="B57" s="89" t="s">
        <v>18</v>
      </c>
      <c r="C57" s="89" t="s">
        <v>18</v>
      </c>
      <c r="D57" s="89" t="s">
        <v>18</v>
      </c>
      <c r="E57" s="89"/>
      <c r="F57" s="89" t="s">
        <v>18</v>
      </c>
      <c r="G57" s="89" t="s">
        <v>18</v>
      </c>
      <c r="H57" s="89" t="s">
        <v>18</v>
      </c>
      <c r="I57" s="89"/>
      <c r="J57" s="163" t="s">
        <v>220</v>
      </c>
      <c r="K57" s="163" t="s">
        <v>220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</row>
    <row r="58" spans="1:134" s="10" customFormat="1" ht="4.9000000000000004" customHeight="1" x14ac:dyDescent="0.25">
      <c r="A58" s="209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</row>
    <row r="59" spans="1:134" s="47" customFormat="1" ht="4.9000000000000004" customHeight="1" x14ac:dyDescent="0.2">
      <c r="A59" s="33"/>
      <c r="B59" s="35"/>
      <c r="C59" s="35"/>
      <c r="D59" s="35"/>
      <c r="E59" s="35"/>
      <c r="F59" s="60"/>
      <c r="G59" s="60"/>
      <c r="H59" s="60"/>
      <c r="I59" s="54"/>
      <c r="J59" s="54"/>
      <c r="K59" s="54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</row>
    <row r="60" spans="1:134" s="177" customFormat="1" ht="15" customHeight="1" x14ac:dyDescent="0.2">
      <c r="A60" s="34" t="s">
        <v>24</v>
      </c>
      <c r="B60" s="52">
        <v>1749964</v>
      </c>
      <c r="C60" s="52">
        <v>1749964</v>
      </c>
      <c r="D60" s="187" t="s">
        <v>239</v>
      </c>
      <c r="E60" s="52"/>
      <c r="F60" s="205">
        <v>-17087</v>
      </c>
      <c r="G60" s="205">
        <v>-17087</v>
      </c>
      <c r="H60" s="187"/>
      <c r="I60" s="53"/>
      <c r="J60" s="53">
        <v>100</v>
      </c>
      <c r="K60" s="53">
        <v>100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</row>
    <row r="61" spans="1:134" s="177" customFormat="1" ht="15" customHeight="1" x14ac:dyDescent="0.2">
      <c r="A61" s="33" t="s">
        <v>69</v>
      </c>
      <c r="B61" s="59">
        <v>142245</v>
      </c>
      <c r="C61" s="59">
        <v>142245</v>
      </c>
      <c r="D61" s="187" t="s">
        <v>239</v>
      </c>
      <c r="E61" s="59"/>
      <c r="F61" s="206">
        <v>-1566</v>
      </c>
      <c r="G61" s="206">
        <v>-1566</v>
      </c>
      <c r="H61" s="178"/>
      <c r="I61" s="61"/>
      <c r="J61" s="61">
        <v>100</v>
      </c>
      <c r="K61" s="61">
        <v>100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</row>
    <row r="62" spans="1:134" s="177" customFormat="1" ht="15" customHeight="1" x14ac:dyDescent="0.2">
      <c r="A62" s="33" t="s">
        <v>70</v>
      </c>
      <c r="B62" s="59">
        <v>104629</v>
      </c>
      <c r="C62" s="59">
        <v>104629</v>
      </c>
      <c r="D62" s="187" t="s">
        <v>239</v>
      </c>
      <c r="E62" s="59"/>
      <c r="F62" s="206">
        <v>-1591</v>
      </c>
      <c r="G62" s="206">
        <v>-1591</v>
      </c>
      <c r="H62" s="178"/>
      <c r="I62" s="61"/>
      <c r="J62" s="61">
        <v>100</v>
      </c>
      <c r="K62" s="61">
        <v>100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</row>
    <row r="63" spans="1:134" s="177" customFormat="1" ht="15" customHeight="1" x14ac:dyDescent="0.2">
      <c r="A63" s="33" t="s">
        <v>71</v>
      </c>
      <c r="B63" s="59">
        <v>105713</v>
      </c>
      <c r="C63" s="59">
        <v>105713</v>
      </c>
      <c r="D63" s="187" t="s">
        <v>239</v>
      </c>
      <c r="E63" s="59"/>
      <c r="F63" s="206">
        <v>-1159</v>
      </c>
      <c r="G63" s="206">
        <v>-1159</v>
      </c>
      <c r="H63" s="178"/>
      <c r="I63" s="61"/>
      <c r="J63" s="61">
        <v>100</v>
      </c>
      <c r="K63" s="61">
        <v>100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</row>
    <row r="64" spans="1:134" s="177" customFormat="1" ht="15" customHeight="1" x14ac:dyDescent="0.2">
      <c r="A64" s="33" t="s">
        <v>72</v>
      </c>
      <c r="B64" s="59">
        <v>64104</v>
      </c>
      <c r="C64" s="59">
        <v>64104</v>
      </c>
      <c r="D64" s="187" t="s">
        <v>239</v>
      </c>
      <c r="E64" s="59"/>
      <c r="F64" s="206">
        <v>-789</v>
      </c>
      <c r="G64" s="206">
        <v>-789</v>
      </c>
      <c r="H64" s="178"/>
      <c r="I64" s="61"/>
      <c r="J64" s="61">
        <v>100</v>
      </c>
      <c r="K64" s="61">
        <v>100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</row>
    <row r="65" spans="1:134" s="177" customFormat="1" ht="15" customHeight="1" x14ac:dyDescent="0.2">
      <c r="A65" s="33" t="s">
        <v>73</v>
      </c>
      <c r="B65" s="59">
        <v>36181</v>
      </c>
      <c r="C65" s="59">
        <v>36181</v>
      </c>
      <c r="D65" s="187" t="s">
        <v>239</v>
      </c>
      <c r="E65" s="59"/>
      <c r="F65" s="206">
        <v>-312</v>
      </c>
      <c r="G65" s="206">
        <v>-312</v>
      </c>
      <c r="H65" s="178"/>
      <c r="I65" s="61"/>
      <c r="J65" s="61">
        <v>100</v>
      </c>
      <c r="K65" s="61">
        <v>100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</row>
    <row r="66" spans="1:134" s="177" customFormat="1" ht="15" customHeight="1" x14ac:dyDescent="0.2">
      <c r="A66" s="33" t="s">
        <v>74</v>
      </c>
      <c r="B66" s="59">
        <v>141392</v>
      </c>
      <c r="C66" s="59">
        <v>141392</v>
      </c>
      <c r="D66" s="187" t="s">
        <v>239</v>
      </c>
      <c r="E66" s="59"/>
      <c r="F66" s="206">
        <v>-1534</v>
      </c>
      <c r="G66" s="206">
        <v>-1534</v>
      </c>
      <c r="H66" s="178"/>
      <c r="I66" s="61"/>
      <c r="J66" s="61">
        <v>100</v>
      </c>
      <c r="K66" s="61">
        <v>100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</row>
    <row r="67" spans="1:134" s="177" customFormat="1" ht="15" customHeight="1" x14ac:dyDescent="0.2">
      <c r="A67" s="33" t="s">
        <v>75</v>
      </c>
      <c r="B67" s="59">
        <v>109066</v>
      </c>
      <c r="C67" s="59">
        <v>109066</v>
      </c>
      <c r="D67" s="187" t="s">
        <v>239</v>
      </c>
      <c r="E67" s="59"/>
      <c r="F67" s="206">
        <v>-829</v>
      </c>
      <c r="G67" s="206">
        <v>-829</v>
      </c>
      <c r="H67" s="178"/>
      <c r="I67" s="61"/>
      <c r="J67" s="61">
        <v>100</v>
      </c>
      <c r="K67" s="61">
        <v>100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</row>
    <row r="68" spans="1:134" s="177" customFormat="1" ht="15" customHeight="1" x14ac:dyDescent="0.2">
      <c r="A68" s="33" t="s">
        <v>76</v>
      </c>
      <c r="B68" s="59">
        <v>134978</v>
      </c>
      <c r="C68" s="59">
        <v>134978</v>
      </c>
      <c r="D68" s="187" t="s">
        <v>239</v>
      </c>
      <c r="E68" s="59"/>
      <c r="F68" s="206">
        <v>-1042</v>
      </c>
      <c r="G68" s="206">
        <v>-1042</v>
      </c>
      <c r="H68" s="178"/>
      <c r="I68" s="61"/>
      <c r="J68" s="61">
        <v>100</v>
      </c>
      <c r="K68" s="61">
        <v>100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</row>
    <row r="69" spans="1:134" s="177" customFormat="1" ht="15" customHeight="1" x14ac:dyDescent="0.2">
      <c r="A69" s="33" t="s">
        <v>77</v>
      </c>
      <c r="B69" s="59">
        <v>158569</v>
      </c>
      <c r="C69" s="59">
        <v>158569</v>
      </c>
      <c r="D69" s="187" t="s">
        <v>239</v>
      </c>
      <c r="E69" s="59"/>
      <c r="F69" s="206">
        <v>-2115</v>
      </c>
      <c r="G69" s="206">
        <v>-2115</v>
      </c>
      <c r="H69" s="178"/>
      <c r="I69" s="61"/>
      <c r="J69" s="61">
        <v>100</v>
      </c>
      <c r="K69" s="61">
        <v>100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</row>
    <row r="70" spans="1:134" s="177" customFormat="1" ht="15" customHeight="1" x14ac:dyDescent="0.2">
      <c r="A70" s="33" t="s">
        <v>78</v>
      </c>
      <c r="B70" s="59">
        <v>101381</v>
      </c>
      <c r="C70" s="59">
        <v>101381</v>
      </c>
      <c r="D70" s="187" t="s">
        <v>239</v>
      </c>
      <c r="E70" s="59"/>
      <c r="F70" s="206">
        <v>-1175</v>
      </c>
      <c r="G70" s="206">
        <v>-1175</v>
      </c>
      <c r="H70" s="178"/>
      <c r="I70" s="61"/>
      <c r="J70" s="61">
        <v>100</v>
      </c>
      <c r="K70" s="61">
        <v>100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</row>
    <row r="71" spans="1:134" s="177" customFormat="1" ht="15" customHeight="1" x14ac:dyDescent="0.2">
      <c r="A71" s="33" t="s">
        <v>79</v>
      </c>
      <c r="B71" s="59">
        <v>111744</v>
      </c>
      <c r="C71" s="59">
        <v>111744</v>
      </c>
      <c r="D71" s="187" t="s">
        <v>239</v>
      </c>
      <c r="E71" s="59"/>
      <c r="F71" s="206">
        <v>-1028</v>
      </c>
      <c r="G71" s="206">
        <v>-1028</v>
      </c>
      <c r="H71" s="178"/>
      <c r="I71" s="61"/>
      <c r="J71" s="61">
        <v>100</v>
      </c>
      <c r="K71" s="61">
        <v>100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</row>
    <row r="72" spans="1:134" s="177" customFormat="1" ht="15" customHeight="1" x14ac:dyDescent="0.2">
      <c r="A72" s="33" t="s">
        <v>80</v>
      </c>
      <c r="B72" s="59">
        <v>126593</v>
      </c>
      <c r="C72" s="59">
        <v>126593</v>
      </c>
      <c r="D72" s="187" t="s">
        <v>239</v>
      </c>
      <c r="E72" s="59"/>
      <c r="F72" s="206">
        <v>-567</v>
      </c>
      <c r="G72" s="206">
        <v>-567</v>
      </c>
      <c r="H72" s="178"/>
      <c r="I72" s="61"/>
      <c r="J72" s="61">
        <v>100</v>
      </c>
      <c r="K72" s="61">
        <v>100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</row>
    <row r="73" spans="1:134" s="177" customFormat="1" ht="15" customHeight="1" x14ac:dyDescent="0.2">
      <c r="A73" s="33" t="s">
        <v>81</v>
      </c>
      <c r="B73" s="59">
        <v>170577</v>
      </c>
      <c r="C73" s="59">
        <v>170577</v>
      </c>
      <c r="D73" s="187" t="s">
        <v>239</v>
      </c>
      <c r="E73" s="59"/>
      <c r="F73" s="206">
        <v>-1333</v>
      </c>
      <c r="G73" s="206">
        <v>-1333</v>
      </c>
      <c r="H73" s="178"/>
      <c r="I73" s="61"/>
      <c r="J73" s="61">
        <v>100</v>
      </c>
      <c r="K73" s="61">
        <v>100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</row>
    <row r="74" spans="1:134" s="177" customFormat="1" ht="15" customHeight="1" x14ac:dyDescent="0.2">
      <c r="A74" s="33" t="s">
        <v>82</v>
      </c>
      <c r="B74" s="59">
        <v>174298</v>
      </c>
      <c r="C74" s="59">
        <v>174298</v>
      </c>
      <c r="D74" s="187" t="s">
        <v>239</v>
      </c>
      <c r="E74" s="59"/>
      <c r="F74" s="206">
        <v>-1442</v>
      </c>
      <c r="G74" s="206">
        <v>-1442</v>
      </c>
      <c r="H74" s="178"/>
      <c r="I74" s="61"/>
      <c r="J74" s="61">
        <v>100</v>
      </c>
      <c r="K74" s="61">
        <v>100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</row>
    <row r="75" spans="1:134" s="177" customFormat="1" ht="15" customHeight="1" x14ac:dyDescent="0.2">
      <c r="A75" s="33" t="s">
        <v>83</v>
      </c>
      <c r="B75" s="59">
        <v>68494</v>
      </c>
      <c r="C75" s="59">
        <v>68494</v>
      </c>
      <c r="D75" s="187" t="s">
        <v>239</v>
      </c>
      <c r="E75" s="59"/>
      <c r="F75" s="206">
        <v>-605</v>
      </c>
      <c r="G75" s="206">
        <v>-605</v>
      </c>
      <c r="H75" s="178"/>
      <c r="I75" s="61"/>
      <c r="J75" s="61">
        <v>100</v>
      </c>
      <c r="K75" s="61">
        <v>100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</row>
    <row r="76" spans="1:134" s="177" customFormat="1" ht="15" customHeight="1" x14ac:dyDescent="0.2">
      <c r="A76" s="34" t="s">
        <v>25</v>
      </c>
      <c r="B76" s="52">
        <v>330260</v>
      </c>
      <c r="C76" s="52">
        <v>229396</v>
      </c>
      <c r="D76" s="52">
        <v>100864</v>
      </c>
      <c r="E76" s="52"/>
      <c r="F76" s="205">
        <v>-2113</v>
      </c>
      <c r="G76" s="205">
        <v>-2134</v>
      </c>
      <c r="H76" s="205">
        <v>21</v>
      </c>
      <c r="I76" s="53"/>
      <c r="J76" s="53">
        <v>70.003337549184934</v>
      </c>
      <c r="K76" s="53">
        <v>69.459213952643367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</row>
    <row r="77" spans="1:134" s="177" customFormat="1" ht="15" customHeight="1" x14ac:dyDescent="0.2">
      <c r="A77" s="33" t="s">
        <v>84</v>
      </c>
      <c r="B77" s="59">
        <v>24209</v>
      </c>
      <c r="C77" s="59">
        <v>16963</v>
      </c>
      <c r="D77" s="59">
        <v>7246</v>
      </c>
      <c r="E77" s="59"/>
      <c r="F77" s="206">
        <v>-144</v>
      </c>
      <c r="G77" s="206">
        <v>-177</v>
      </c>
      <c r="H77" s="206">
        <v>33</v>
      </c>
      <c r="I77" s="61"/>
      <c r="J77" s="61">
        <v>70.80148853587292</v>
      </c>
      <c r="K77" s="61">
        <v>70.068982609773229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</row>
    <row r="78" spans="1:134" s="177" customFormat="1" ht="15" customHeight="1" x14ac:dyDescent="0.2">
      <c r="A78" s="33" t="s">
        <v>85</v>
      </c>
      <c r="B78" s="59">
        <v>71032</v>
      </c>
      <c r="C78" s="59">
        <v>44672</v>
      </c>
      <c r="D78" s="59">
        <v>26360</v>
      </c>
      <c r="E78" s="59"/>
      <c r="F78" s="206">
        <v>-234</v>
      </c>
      <c r="G78" s="206">
        <v>-325</v>
      </c>
      <c r="H78" s="206">
        <v>91</v>
      </c>
      <c r="I78" s="61"/>
      <c r="J78" s="61">
        <v>63.609262057418228</v>
      </c>
      <c r="K78" s="61">
        <v>62.889965086158348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</row>
    <row r="79" spans="1:134" s="177" customFormat="1" ht="15" customHeight="1" x14ac:dyDescent="0.2">
      <c r="A79" s="33" t="s">
        <v>86</v>
      </c>
      <c r="B79" s="59">
        <v>20941</v>
      </c>
      <c r="C79" s="59">
        <v>15125</v>
      </c>
      <c r="D79" s="59">
        <v>5816</v>
      </c>
      <c r="E79" s="59"/>
      <c r="F79" s="206">
        <v>-203</v>
      </c>
      <c r="G79" s="206">
        <v>-171</v>
      </c>
      <c r="H79" s="206">
        <v>-32</v>
      </c>
      <c r="I79" s="61"/>
      <c r="J79" s="61">
        <v>72.732316227461851</v>
      </c>
      <c r="K79" s="61">
        <v>72.226732247743669</v>
      </c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</row>
    <row r="80" spans="1:134" s="177" customFormat="1" ht="15" customHeight="1" x14ac:dyDescent="0.2">
      <c r="A80" s="33" t="s">
        <v>87</v>
      </c>
      <c r="B80" s="59">
        <v>30590</v>
      </c>
      <c r="C80" s="59">
        <v>20735</v>
      </c>
      <c r="D80" s="59">
        <v>9855</v>
      </c>
      <c r="E80" s="59"/>
      <c r="F80" s="206">
        <v>-259</v>
      </c>
      <c r="G80" s="206">
        <v>-164</v>
      </c>
      <c r="H80" s="206">
        <v>-95</v>
      </c>
      <c r="I80" s="61"/>
      <c r="J80" s="61">
        <v>67.761298313589734</v>
      </c>
      <c r="K80" s="61">
        <v>67.783589408303371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</row>
    <row r="81" spans="1:134" s="177" customFormat="1" ht="15" customHeight="1" x14ac:dyDescent="0.2">
      <c r="A81" s="33" t="s">
        <v>88</v>
      </c>
      <c r="B81" s="59">
        <v>22324</v>
      </c>
      <c r="C81" s="59">
        <v>15987</v>
      </c>
      <c r="D81" s="59">
        <v>6337</v>
      </c>
      <c r="E81" s="59"/>
      <c r="F81" s="206">
        <v>-238</v>
      </c>
      <c r="G81" s="206">
        <v>-223</v>
      </c>
      <c r="H81" s="206">
        <v>-15</v>
      </c>
      <c r="I81" s="61"/>
      <c r="J81" s="61">
        <v>72.08132737276479</v>
      </c>
      <c r="K81" s="61">
        <v>71.613510123633759</v>
      </c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</row>
    <row r="82" spans="1:134" s="177" customFormat="1" ht="15" customHeight="1" x14ac:dyDescent="0.2">
      <c r="A82" s="33" t="s">
        <v>89</v>
      </c>
      <c r="B82" s="59">
        <v>20211</v>
      </c>
      <c r="C82" s="59">
        <v>14185</v>
      </c>
      <c r="D82" s="59">
        <v>6026</v>
      </c>
      <c r="E82" s="59"/>
      <c r="F82" s="206">
        <v>-160</v>
      </c>
      <c r="G82" s="206">
        <v>-166</v>
      </c>
      <c r="H82" s="206">
        <v>6</v>
      </c>
      <c r="I82" s="61"/>
      <c r="J82" s="61">
        <v>70.517700799390937</v>
      </c>
      <c r="K82" s="61">
        <v>70.184552966206525</v>
      </c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</row>
    <row r="83" spans="1:134" s="177" customFormat="1" ht="15" customHeight="1" x14ac:dyDescent="0.2">
      <c r="A83" s="33" t="s">
        <v>90</v>
      </c>
      <c r="B83" s="59">
        <v>17935</v>
      </c>
      <c r="C83" s="59">
        <v>13494</v>
      </c>
      <c r="D83" s="59">
        <v>4441</v>
      </c>
      <c r="E83" s="59"/>
      <c r="F83" s="206">
        <v>-118</v>
      </c>
      <c r="G83" s="206">
        <v>-126</v>
      </c>
      <c r="H83" s="206">
        <v>8</v>
      </c>
      <c r="I83" s="61"/>
      <c r="J83" s="61">
        <v>75.747776879547288</v>
      </c>
      <c r="K83" s="61">
        <v>75.238360747142465</v>
      </c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</row>
    <row r="84" spans="1:134" s="177" customFormat="1" ht="15" customHeight="1" x14ac:dyDescent="0.2">
      <c r="A84" s="33" t="s">
        <v>91</v>
      </c>
      <c r="B84" s="59">
        <v>54694</v>
      </c>
      <c r="C84" s="59">
        <v>41413</v>
      </c>
      <c r="D84" s="59">
        <v>13281</v>
      </c>
      <c r="E84" s="59"/>
      <c r="F84" s="206">
        <v>-474</v>
      </c>
      <c r="G84" s="206">
        <v>-470</v>
      </c>
      <c r="H84" s="206">
        <v>-4</v>
      </c>
      <c r="I84" s="61"/>
      <c r="J84" s="61">
        <v>76.312692138779099</v>
      </c>
      <c r="K84" s="61">
        <v>75.717628990382863</v>
      </c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</row>
    <row r="85" spans="1:134" s="177" customFormat="1" ht="15" customHeight="1" x14ac:dyDescent="0.2">
      <c r="A85" s="33" t="s">
        <v>92</v>
      </c>
      <c r="B85" s="59">
        <v>18006</v>
      </c>
      <c r="C85" s="59">
        <v>11448</v>
      </c>
      <c r="D85" s="59">
        <v>6558</v>
      </c>
      <c r="E85" s="59"/>
      <c r="F85" s="206">
        <v>-75</v>
      </c>
      <c r="G85" s="206">
        <v>-77</v>
      </c>
      <c r="H85" s="206">
        <v>2</v>
      </c>
      <c r="I85" s="61"/>
      <c r="J85" s="61">
        <v>64.033196809657255</v>
      </c>
      <c r="K85" s="61">
        <v>63.578807064311896</v>
      </c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</row>
    <row r="86" spans="1:134" s="177" customFormat="1" ht="15" customHeight="1" x14ac:dyDescent="0.2">
      <c r="A86" s="33" t="s">
        <v>93</v>
      </c>
      <c r="B86" s="59">
        <v>23706</v>
      </c>
      <c r="C86" s="59">
        <v>18146</v>
      </c>
      <c r="D86" s="59">
        <v>5560</v>
      </c>
      <c r="E86" s="59"/>
      <c r="F86" s="206">
        <v>-94</v>
      </c>
      <c r="G86" s="206">
        <v>-98</v>
      </c>
      <c r="H86" s="206">
        <v>4</v>
      </c>
      <c r="I86" s="61"/>
      <c r="J86" s="61">
        <v>77.146138386448456</v>
      </c>
      <c r="K86" s="61">
        <v>76.546022104108673</v>
      </c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</row>
    <row r="87" spans="1:134" s="177" customFormat="1" ht="15" customHeight="1" x14ac:dyDescent="0.2">
      <c r="A87" s="33" t="s">
        <v>94</v>
      </c>
      <c r="B87" s="59">
        <v>26612</v>
      </c>
      <c r="C87" s="59">
        <v>17228</v>
      </c>
      <c r="D87" s="59">
        <v>9384</v>
      </c>
      <c r="E87" s="59"/>
      <c r="F87" s="206">
        <v>-114</v>
      </c>
      <c r="G87" s="206">
        <v>-137</v>
      </c>
      <c r="H87" s="206">
        <v>23</v>
      </c>
      <c r="I87" s="61"/>
      <c r="J87" s="61">
        <v>65.354186506483032</v>
      </c>
      <c r="K87" s="61">
        <v>64.737712310235977</v>
      </c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</row>
    <row r="88" spans="1:134" s="47" customFormat="1" ht="4.9000000000000004" customHeight="1" x14ac:dyDescent="0.2">
      <c r="A88" s="109"/>
      <c r="B88" s="115"/>
      <c r="C88" s="115"/>
      <c r="D88" s="115"/>
      <c r="E88" s="115"/>
      <c r="F88" s="130"/>
      <c r="G88" s="130"/>
      <c r="H88" s="130"/>
      <c r="I88" s="121"/>
      <c r="J88" s="121"/>
      <c r="K88" s="121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</row>
    <row r="89" spans="1:134" s="47" customFormat="1" ht="4.9000000000000004" customHeight="1" x14ac:dyDescent="0.2">
      <c r="A89" s="33"/>
      <c r="B89" s="35"/>
      <c r="C89" s="35"/>
      <c r="D89" s="35"/>
      <c r="E89" s="35"/>
      <c r="F89" s="60"/>
      <c r="G89" s="60"/>
      <c r="H89" s="60"/>
      <c r="I89" s="54"/>
      <c r="J89" s="54"/>
      <c r="K89" s="54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</row>
    <row r="90" spans="1:134" s="47" customFormat="1" ht="4.9000000000000004" customHeight="1" x14ac:dyDescent="0.2">
      <c r="A90" s="33"/>
      <c r="B90" s="35"/>
      <c r="C90" s="35"/>
      <c r="D90" s="35"/>
      <c r="E90" s="35"/>
      <c r="F90" s="60"/>
      <c r="G90" s="60"/>
      <c r="H90" s="60"/>
      <c r="I90" s="54"/>
      <c r="J90" s="54"/>
      <c r="K90" s="54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</row>
    <row r="91" spans="1:134" s="47" customFormat="1" ht="4.9000000000000004" customHeight="1" x14ac:dyDescent="0.2">
      <c r="A91" s="55"/>
      <c r="B91" s="55"/>
      <c r="C91" s="55"/>
      <c r="D91" s="55"/>
      <c r="E91" s="55"/>
      <c r="F91" s="55"/>
      <c r="G91" s="55"/>
      <c r="H91" s="214"/>
      <c r="I91" s="214"/>
      <c r="J91" s="214"/>
      <c r="K91" s="214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</row>
    <row r="92" spans="1:134" s="47" customFormat="1" ht="15" customHeight="1" x14ac:dyDescent="0.2">
      <c r="A92" s="55"/>
      <c r="B92" s="55"/>
      <c r="C92" s="55"/>
      <c r="D92" s="55"/>
      <c r="E92" s="55"/>
      <c r="F92" s="55"/>
      <c r="G92" s="55"/>
      <c r="H92" s="159"/>
      <c r="I92" s="159"/>
      <c r="J92" s="159"/>
      <c r="K92" s="159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</row>
    <row r="93" spans="1:134" s="47" customFormat="1" ht="15" customHeight="1" x14ac:dyDescent="0.25">
      <c r="A93" s="55"/>
      <c r="B93" s="55"/>
      <c r="C93" s="55"/>
      <c r="D93" s="55"/>
      <c r="E93" s="55"/>
      <c r="F93" s="211" t="s">
        <v>0</v>
      </c>
      <c r="G93" s="211"/>
      <c r="H93" s="211"/>
      <c r="I93" s="211"/>
      <c r="J93" s="211"/>
      <c r="K93" s="211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</row>
    <row r="94" spans="1:134" s="47" customFormat="1" ht="4.9000000000000004" customHeight="1" x14ac:dyDescent="0.25">
      <c r="A94" s="122"/>
      <c r="B94" s="122"/>
      <c r="C94" s="122"/>
      <c r="D94" s="122"/>
      <c r="E94" s="122"/>
      <c r="F94" s="100"/>
      <c r="G94" s="100"/>
      <c r="H94" s="100"/>
      <c r="I94" s="100"/>
      <c r="J94" s="100"/>
      <c r="K94" s="100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</row>
    <row r="95" spans="1:134" s="47" customFormat="1" ht="4.9000000000000004" customHeight="1" x14ac:dyDescent="0.25">
      <c r="A95" s="55"/>
      <c r="B95" s="55"/>
      <c r="C95" s="55"/>
      <c r="D95" s="55"/>
      <c r="E95" s="55"/>
      <c r="F95" s="77"/>
      <c r="G95" s="77"/>
      <c r="H95" s="77"/>
      <c r="I95" s="77"/>
      <c r="J95" s="77"/>
      <c r="K95" s="77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</row>
    <row r="96" spans="1:134" s="57" customFormat="1" ht="15" customHeight="1" x14ac:dyDescent="0.2">
      <c r="A96" s="84" t="s">
        <v>254</v>
      </c>
      <c r="B96" s="4"/>
      <c r="C96" s="4"/>
      <c r="D96" s="4"/>
      <c r="E96" s="4"/>
      <c r="F96" s="4"/>
      <c r="G96" s="4"/>
      <c r="H96" s="4"/>
      <c r="I96" s="4"/>
      <c r="J96" s="39"/>
      <c r="K96" s="58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</row>
    <row r="97" spans="1:133" s="57" customFormat="1" ht="9" customHeight="1" x14ac:dyDescent="0.2">
      <c r="A97" s="84"/>
      <c r="B97" s="4"/>
      <c r="C97" s="4"/>
      <c r="D97" s="4"/>
      <c r="E97" s="4"/>
      <c r="F97" s="4"/>
      <c r="G97" s="4"/>
      <c r="H97" s="4"/>
      <c r="I97" s="4"/>
      <c r="J97" s="39"/>
      <c r="K97" s="58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/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/>
      <c r="DZ97" s="56"/>
      <c r="EA97" s="56"/>
      <c r="EB97" s="56"/>
      <c r="EC97" s="56"/>
    </row>
    <row r="98" spans="1:133" s="57" customFormat="1" ht="4.9000000000000004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39"/>
      <c r="K98" s="58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</row>
    <row r="99" spans="1:133" s="57" customFormat="1" ht="4.9000000000000004" customHeight="1" x14ac:dyDescent="0.2">
      <c r="A99" s="127"/>
      <c r="B99" s="127"/>
      <c r="C99" s="127"/>
      <c r="D99" s="127"/>
      <c r="E99" s="127"/>
      <c r="F99" s="127"/>
      <c r="G99" s="127"/>
      <c r="H99" s="127"/>
      <c r="I99" s="127"/>
      <c r="J99" s="128"/>
      <c r="K99" s="129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</row>
    <row r="100" spans="1:133" s="10" customFormat="1" x14ac:dyDescent="0.2">
      <c r="A100" s="209" t="s">
        <v>234</v>
      </c>
      <c r="B100" s="215" t="s">
        <v>216</v>
      </c>
      <c r="C100" s="215"/>
      <c r="D100" s="215"/>
      <c r="E100" s="147"/>
      <c r="F100" s="216" t="s">
        <v>256</v>
      </c>
      <c r="G100" s="216"/>
      <c r="H100" s="216"/>
      <c r="I100" s="148"/>
      <c r="J100" s="215" t="s">
        <v>217</v>
      </c>
      <c r="K100" s="215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</row>
    <row r="101" spans="1:133" s="10" customFormat="1" x14ac:dyDescent="0.2">
      <c r="A101" s="209"/>
      <c r="B101" s="89" t="s">
        <v>14</v>
      </c>
      <c r="C101" s="89" t="s">
        <v>218</v>
      </c>
      <c r="D101" s="89" t="s">
        <v>219</v>
      </c>
      <c r="E101" s="89"/>
      <c r="F101" s="89" t="s">
        <v>14</v>
      </c>
      <c r="G101" s="89" t="s">
        <v>218</v>
      </c>
      <c r="H101" s="89" t="s">
        <v>219</v>
      </c>
      <c r="I101" s="89"/>
      <c r="J101" s="162">
        <v>2023</v>
      </c>
      <c r="K101" s="162">
        <v>2024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</row>
    <row r="102" spans="1:133" s="10" customFormat="1" x14ac:dyDescent="0.2">
      <c r="A102" s="209"/>
      <c r="B102" s="89" t="s">
        <v>18</v>
      </c>
      <c r="C102" s="89" t="s">
        <v>18</v>
      </c>
      <c r="D102" s="89" t="s">
        <v>18</v>
      </c>
      <c r="E102" s="89"/>
      <c r="F102" s="89" t="s">
        <v>18</v>
      </c>
      <c r="G102" s="89" t="s">
        <v>18</v>
      </c>
      <c r="H102" s="89" t="s">
        <v>18</v>
      </c>
      <c r="I102" s="89"/>
      <c r="J102" s="163" t="s">
        <v>220</v>
      </c>
      <c r="K102" s="163" t="s">
        <v>220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</row>
    <row r="103" spans="1:133" s="10" customFormat="1" ht="4.9000000000000004" customHeight="1" x14ac:dyDescent="0.25">
      <c r="A103" s="209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</row>
    <row r="104" spans="1:133" s="47" customFormat="1" ht="4.9000000000000004" customHeight="1" x14ac:dyDescent="0.2">
      <c r="A104" s="14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</row>
    <row r="105" spans="1:133" s="47" customFormat="1" ht="15" customHeight="1" x14ac:dyDescent="0.2">
      <c r="A105" s="34" t="s">
        <v>26</v>
      </c>
      <c r="B105" s="52">
        <v>619159</v>
      </c>
      <c r="C105" s="52">
        <v>509071</v>
      </c>
      <c r="D105" s="52">
        <v>110088</v>
      </c>
      <c r="E105" s="52"/>
      <c r="F105" s="205">
        <v>-4238</v>
      </c>
      <c r="G105" s="205">
        <v>-3240</v>
      </c>
      <c r="H105" s="205">
        <v>-998</v>
      </c>
      <c r="I105" s="53"/>
      <c r="J105" s="53">
        <v>82.356898238747561</v>
      </c>
      <c r="K105" s="53">
        <v>82.219752922916413</v>
      </c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</row>
    <row r="106" spans="1:133" s="47" customFormat="1" ht="15" customHeight="1" x14ac:dyDescent="0.2">
      <c r="A106" s="33" t="s">
        <v>26</v>
      </c>
      <c r="B106" s="59">
        <v>137303</v>
      </c>
      <c r="C106" s="59">
        <v>125755</v>
      </c>
      <c r="D106" s="59">
        <v>11548</v>
      </c>
      <c r="E106" s="59"/>
      <c r="F106" s="206">
        <v>-973</v>
      </c>
      <c r="G106" s="206">
        <v>-876</v>
      </c>
      <c r="H106" s="206">
        <v>-97</v>
      </c>
      <c r="I106" s="61"/>
      <c r="J106" s="61">
        <v>91.664781403766753</v>
      </c>
      <c r="K106" s="61">
        <v>91.589404455838547</v>
      </c>
      <c r="L106" s="46"/>
      <c r="M106" s="46"/>
      <c r="N106" s="160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</row>
    <row r="107" spans="1:133" s="47" customFormat="1" ht="15" customHeight="1" x14ac:dyDescent="0.2">
      <c r="A107" s="33" t="s">
        <v>95</v>
      </c>
      <c r="B107" s="59">
        <v>133902</v>
      </c>
      <c r="C107" s="59">
        <v>123836</v>
      </c>
      <c r="D107" s="59">
        <v>10066</v>
      </c>
      <c r="E107" s="59"/>
      <c r="F107" s="206">
        <v>-702</v>
      </c>
      <c r="G107" s="206">
        <v>-470</v>
      </c>
      <c r="H107" s="206">
        <v>-232</v>
      </c>
      <c r="I107" s="61"/>
      <c r="J107" s="61">
        <v>92.439259586870932</v>
      </c>
      <c r="K107" s="61">
        <v>92.482561873609058</v>
      </c>
      <c r="L107" s="46"/>
      <c r="M107" s="46"/>
      <c r="N107" s="160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</row>
    <row r="108" spans="1:133" s="47" customFormat="1" ht="15" customHeight="1" x14ac:dyDescent="0.2">
      <c r="A108" s="33" t="s">
        <v>96</v>
      </c>
      <c r="B108" s="59">
        <v>20058</v>
      </c>
      <c r="C108" s="59">
        <v>12305</v>
      </c>
      <c r="D108" s="59">
        <v>7753</v>
      </c>
      <c r="E108" s="59"/>
      <c r="F108" s="206">
        <v>-174</v>
      </c>
      <c r="G108" s="206">
        <v>-119</v>
      </c>
      <c r="H108" s="206">
        <v>-55</v>
      </c>
      <c r="I108" s="61"/>
      <c r="J108" s="61">
        <v>61.607360171347899</v>
      </c>
      <c r="K108" s="61">
        <v>61.347093429055747</v>
      </c>
      <c r="L108" s="46"/>
      <c r="M108" s="46"/>
      <c r="N108" s="160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</row>
    <row r="109" spans="1:133" s="47" customFormat="1" ht="15" customHeight="1" x14ac:dyDescent="0.2">
      <c r="A109" s="33" t="s">
        <v>97</v>
      </c>
      <c r="B109" s="59">
        <v>59073</v>
      </c>
      <c r="C109" s="59">
        <v>47546</v>
      </c>
      <c r="D109" s="59">
        <v>11527</v>
      </c>
      <c r="E109" s="59"/>
      <c r="F109" s="206">
        <v>-437</v>
      </c>
      <c r="G109" s="206">
        <v>-342</v>
      </c>
      <c r="H109" s="206">
        <v>-95</v>
      </c>
      <c r="I109" s="61"/>
      <c r="J109" s="61">
        <v>80.796272073250492</v>
      </c>
      <c r="K109" s="61">
        <v>80.486855246897903</v>
      </c>
      <c r="L109" s="46"/>
      <c r="M109" s="46"/>
      <c r="N109" s="160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</row>
    <row r="110" spans="1:133" s="47" customFormat="1" ht="15" customHeight="1" x14ac:dyDescent="0.2">
      <c r="A110" s="33" t="s">
        <v>98</v>
      </c>
      <c r="B110" s="59">
        <v>26705</v>
      </c>
      <c r="C110" s="59">
        <v>21706</v>
      </c>
      <c r="D110" s="59">
        <v>4999</v>
      </c>
      <c r="E110" s="59"/>
      <c r="F110" s="206">
        <v>-218</v>
      </c>
      <c r="G110" s="206">
        <v>-176</v>
      </c>
      <c r="H110" s="206">
        <v>-42</v>
      </c>
      <c r="I110" s="61"/>
      <c r="J110" s="61">
        <v>81.428051001821487</v>
      </c>
      <c r="K110" s="61">
        <v>81.280659052611867</v>
      </c>
      <c r="L110" s="46"/>
      <c r="M110" s="46"/>
      <c r="N110" s="160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6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</row>
    <row r="111" spans="1:133" s="47" customFormat="1" ht="15" customHeight="1" x14ac:dyDescent="0.2">
      <c r="A111" s="33" t="s">
        <v>99</v>
      </c>
      <c r="B111" s="59">
        <v>51241</v>
      </c>
      <c r="C111" s="59">
        <v>38031</v>
      </c>
      <c r="D111" s="59">
        <v>13210</v>
      </c>
      <c r="E111" s="59"/>
      <c r="F111" s="206">
        <v>-323</v>
      </c>
      <c r="G111" s="206">
        <v>-159</v>
      </c>
      <c r="H111" s="206">
        <v>-164</v>
      </c>
      <c r="I111" s="61"/>
      <c r="J111" s="61">
        <v>74.3833805476865</v>
      </c>
      <c r="K111" s="61">
        <v>74.21986300033177</v>
      </c>
      <c r="L111" s="46"/>
      <c r="M111" s="46"/>
      <c r="N111" s="160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</row>
    <row r="112" spans="1:133" s="47" customFormat="1" ht="15" customHeight="1" x14ac:dyDescent="0.2">
      <c r="A112" s="33" t="s">
        <v>100</v>
      </c>
      <c r="B112" s="59">
        <v>26618</v>
      </c>
      <c r="C112" s="59">
        <v>21138</v>
      </c>
      <c r="D112" s="59">
        <v>5480</v>
      </c>
      <c r="E112" s="59"/>
      <c r="F112" s="206">
        <v>-214</v>
      </c>
      <c r="G112" s="206">
        <v>-160</v>
      </c>
      <c r="H112" s="206">
        <v>-54</v>
      </c>
      <c r="I112" s="61"/>
      <c r="J112" s="61">
        <v>79.378002713903257</v>
      </c>
      <c r="K112" s="61">
        <v>79.412427680516942</v>
      </c>
      <c r="L112" s="46"/>
      <c r="M112" s="46"/>
      <c r="N112" s="160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  <c r="DN112" s="46"/>
      <c r="DO112" s="46"/>
      <c r="DP112" s="46"/>
      <c r="DQ112" s="46"/>
      <c r="DR112" s="46"/>
      <c r="DS112" s="46"/>
      <c r="DT112" s="46"/>
      <c r="DU112" s="46"/>
      <c r="DV112" s="46"/>
      <c r="DW112" s="46"/>
      <c r="DX112" s="46"/>
      <c r="DY112" s="46"/>
      <c r="DZ112" s="46"/>
      <c r="EA112" s="46"/>
      <c r="EB112" s="46"/>
      <c r="EC112" s="46"/>
    </row>
    <row r="113" spans="1:133" s="47" customFormat="1" ht="15" customHeight="1" x14ac:dyDescent="0.2">
      <c r="A113" s="33" t="s">
        <v>101</v>
      </c>
      <c r="B113" s="59">
        <v>24359</v>
      </c>
      <c r="C113" s="59">
        <v>12466</v>
      </c>
      <c r="D113" s="59">
        <v>11893</v>
      </c>
      <c r="E113" s="59"/>
      <c r="F113" s="206">
        <v>-170</v>
      </c>
      <c r="G113" s="206">
        <v>-75</v>
      </c>
      <c r="H113" s="206">
        <v>-95</v>
      </c>
      <c r="I113" s="61"/>
      <c r="J113" s="61">
        <v>51.257585435962952</v>
      </c>
      <c r="K113" s="61">
        <v>51.176156656677207</v>
      </c>
      <c r="L113" s="46"/>
      <c r="M113" s="46"/>
      <c r="N113" s="160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</row>
    <row r="114" spans="1:133" s="47" customFormat="1" ht="15" customHeight="1" x14ac:dyDescent="0.2">
      <c r="A114" s="33" t="s">
        <v>102</v>
      </c>
      <c r="B114" s="59">
        <v>31562</v>
      </c>
      <c r="C114" s="59">
        <v>23503</v>
      </c>
      <c r="D114" s="59">
        <v>8059</v>
      </c>
      <c r="E114" s="59"/>
      <c r="F114" s="206">
        <v>-332</v>
      </c>
      <c r="G114" s="206">
        <v>-308</v>
      </c>
      <c r="H114" s="206">
        <v>-24</v>
      </c>
      <c r="I114" s="61"/>
      <c r="J114" s="61">
        <v>74.868804664723029</v>
      </c>
      <c r="K114" s="61">
        <v>74.466130156517323</v>
      </c>
      <c r="L114" s="46"/>
      <c r="M114" s="46"/>
      <c r="N114" s="160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</row>
    <row r="115" spans="1:133" s="47" customFormat="1" ht="15" customHeight="1" x14ac:dyDescent="0.2">
      <c r="A115" s="33" t="s">
        <v>103</v>
      </c>
      <c r="B115" s="59">
        <v>9104</v>
      </c>
      <c r="C115" s="59">
        <v>6395</v>
      </c>
      <c r="D115" s="59">
        <v>2709</v>
      </c>
      <c r="E115" s="59"/>
      <c r="F115" s="206">
        <v>-38</v>
      </c>
      <c r="G115" s="206">
        <v>6</v>
      </c>
      <c r="H115" s="206">
        <v>-44</v>
      </c>
      <c r="I115" s="61"/>
      <c r="J115" s="61">
        <v>70.146248410343375</v>
      </c>
      <c r="K115" s="61">
        <v>70.243848857644991</v>
      </c>
      <c r="L115" s="46"/>
      <c r="M115" s="46"/>
      <c r="N115" s="160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6"/>
      <c r="DY115" s="46"/>
      <c r="DZ115" s="46"/>
      <c r="EA115" s="46"/>
      <c r="EB115" s="46"/>
      <c r="EC115" s="46"/>
    </row>
    <row r="116" spans="1:133" s="47" customFormat="1" ht="15" customHeight="1" x14ac:dyDescent="0.2">
      <c r="A116" s="33" t="s">
        <v>104</v>
      </c>
      <c r="B116" s="59">
        <v>52993</v>
      </c>
      <c r="C116" s="59">
        <v>41336</v>
      </c>
      <c r="D116" s="59">
        <v>11657</v>
      </c>
      <c r="E116" s="59"/>
      <c r="F116" s="206">
        <v>-309</v>
      </c>
      <c r="G116" s="206">
        <v>-290</v>
      </c>
      <c r="H116" s="206">
        <v>-19</v>
      </c>
      <c r="I116" s="61"/>
      <c r="J116" s="61">
        <v>78.303515668050409</v>
      </c>
      <c r="K116" s="61">
        <v>78.002755080859728</v>
      </c>
      <c r="L116" s="46"/>
      <c r="M116" s="46"/>
      <c r="N116" s="160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</row>
    <row r="117" spans="1:133" s="47" customFormat="1" ht="15" customHeight="1" x14ac:dyDescent="0.2">
      <c r="A117" s="33" t="s">
        <v>105</v>
      </c>
      <c r="B117" s="59">
        <v>24983</v>
      </c>
      <c r="C117" s="59">
        <v>22733</v>
      </c>
      <c r="D117" s="59">
        <v>2250</v>
      </c>
      <c r="E117" s="59"/>
      <c r="F117" s="206">
        <v>-187</v>
      </c>
      <c r="G117" s="206">
        <v>-183</v>
      </c>
      <c r="H117" s="206">
        <v>-4</v>
      </c>
      <c r="I117" s="61"/>
      <c r="J117" s="61">
        <v>91.148129364491083</v>
      </c>
      <c r="K117" s="61">
        <v>90.99387583556819</v>
      </c>
      <c r="L117" s="46"/>
      <c r="M117" s="46"/>
      <c r="N117" s="160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</row>
    <row r="118" spans="1:133" s="47" customFormat="1" ht="15" customHeight="1" x14ac:dyDescent="0.2">
      <c r="A118" s="33" t="s">
        <v>106</v>
      </c>
      <c r="B118" s="59">
        <v>21258</v>
      </c>
      <c r="C118" s="59">
        <v>12321</v>
      </c>
      <c r="D118" s="59">
        <v>8937</v>
      </c>
      <c r="E118" s="59"/>
      <c r="F118" s="206">
        <v>-161</v>
      </c>
      <c r="G118" s="206">
        <v>-88</v>
      </c>
      <c r="H118" s="206">
        <v>-73</v>
      </c>
      <c r="I118" s="61"/>
      <c r="J118" s="61">
        <v>58.412306001922808</v>
      </c>
      <c r="K118" s="61">
        <v>57.959356477561386</v>
      </c>
      <c r="L118" s="46"/>
      <c r="M118" s="46"/>
      <c r="N118" s="160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</row>
    <row r="119" spans="1:133" s="47" customFormat="1" ht="15" customHeight="1" x14ac:dyDescent="0.2">
      <c r="A119" s="34" t="s">
        <v>27</v>
      </c>
      <c r="B119" s="52">
        <v>665447</v>
      </c>
      <c r="C119" s="52">
        <v>503481</v>
      </c>
      <c r="D119" s="52">
        <v>161966</v>
      </c>
      <c r="E119" s="52"/>
      <c r="F119" s="205">
        <v>-5663</v>
      </c>
      <c r="G119" s="205">
        <v>-5133</v>
      </c>
      <c r="H119" s="205">
        <v>-530</v>
      </c>
      <c r="I119" s="53"/>
      <c r="J119" s="53">
        <v>76.048270079113351</v>
      </c>
      <c r="K119" s="53">
        <v>75.660571014671348</v>
      </c>
      <c r="L119" s="46"/>
      <c r="M119" s="46"/>
      <c r="N119" s="160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</row>
    <row r="120" spans="1:133" s="47" customFormat="1" ht="15" customHeight="1" x14ac:dyDescent="0.2">
      <c r="A120" s="33" t="s">
        <v>107</v>
      </c>
      <c r="B120" s="59">
        <v>22500</v>
      </c>
      <c r="C120" s="59">
        <v>16290</v>
      </c>
      <c r="D120" s="59">
        <v>6210</v>
      </c>
      <c r="E120" s="59"/>
      <c r="F120" s="206">
        <v>-177</v>
      </c>
      <c r="G120" s="206">
        <v>-148</v>
      </c>
      <c r="H120" s="206">
        <v>-29</v>
      </c>
      <c r="I120" s="61"/>
      <c r="J120" s="61">
        <v>72.513225218974938</v>
      </c>
      <c r="K120" s="61">
        <v>72.399999999999991</v>
      </c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</row>
    <row r="121" spans="1:133" s="47" customFormat="1" ht="15" customHeight="1" x14ac:dyDescent="0.2">
      <c r="A121" s="33" t="s">
        <v>108</v>
      </c>
      <c r="B121" s="59">
        <v>18455</v>
      </c>
      <c r="C121" s="59">
        <v>11618</v>
      </c>
      <c r="D121" s="59">
        <v>6837</v>
      </c>
      <c r="E121" s="59"/>
      <c r="F121" s="206">
        <v>-146</v>
      </c>
      <c r="G121" s="206">
        <v>-92</v>
      </c>
      <c r="H121" s="206">
        <v>-54</v>
      </c>
      <c r="I121" s="61"/>
      <c r="J121" s="61">
        <v>62.96551724137931</v>
      </c>
      <c r="K121" s="61">
        <v>62.953129233270118</v>
      </c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</row>
    <row r="122" spans="1:133" s="47" customFormat="1" ht="15" customHeight="1" x14ac:dyDescent="0.2">
      <c r="A122" s="33" t="s">
        <v>109</v>
      </c>
      <c r="B122" s="59">
        <v>42737</v>
      </c>
      <c r="C122" s="59">
        <v>36029</v>
      </c>
      <c r="D122" s="59">
        <v>6708</v>
      </c>
      <c r="E122" s="59"/>
      <c r="F122" s="206">
        <v>-410</v>
      </c>
      <c r="G122" s="206">
        <v>-395</v>
      </c>
      <c r="H122" s="206">
        <v>-15</v>
      </c>
      <c r="I122" s="61"/>
      <c r="J122" s="61">
        <v>84.687457565744808</v>
      </c>
      <c r="K122" s="61">
        <v>84.303998876851438</v>
      </c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</row>
    <row r="123" spans="1:133" s="47" customFormat="1" ht="15" customHeight="1" x14ac:dyDescent="0.2">
      <c r="A123" s="33" t="s">
        <v>110</v>
      </c>
      <c r="B123" s="59">
        <v>28147</v>
      </c>
      <c r="C123" s="59">
        <v>20262</v>
      </c>
      <c r="D123" s="59">
        <v>7885</v>
      </c>
      <c r="E123" s="59"/>
      <c r="F123" s="206">
        <v>-264</v>
      </c>
      <c r="G123" s="206">
        <v>-251</v>
      </c>
      <c r="H123" s="206">
        <v>-13</v>
      </c>
      <c r="I123" s="61"/>
      <c r="J123" s="61">
        <v>72.506208609271525</v>
      </c>
      <c r="K123" s="61">
        <v>71.98635733825985</v>
      </c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</row>
    <row r="124" spans="1:133" s="47" customFormat="1" ht="15" customHeight="1" x14ac:dyDescent="0.2">
      <c r="A124" s="33" t="s">
        <v>111</v>
      </c>
      <c r="B124" s="59">
        <v>51842</v>
      </c>
      <c r="C124" s="59">
        <v>32824</v>
      </c>
      <c r="D124" s="59">
        <v>19018</v>
      </c>
      <c r="E124" s="59"/>
      <c r="F124" s="206">
        <v>-468</v>
      </c>
      <c r="G124" s="206">
        <v>-437</v>
      </c>
      <c r="H124" s="206">
        <v>-31</v>
      </c>
      <c r="I124" s="61"/>
      <c r="J124" s="61">
        <v>63.765662038604809</v>
      </c>
      <c r="K124" s="61">
        <v>63.315458508545198</v>
      </c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</row>
    <row r="125" spans="1:133" s="47" customFormat="1" ht="15" customHeight="1" x14ac:dyDescent="0.2">
      <c r="A125" s="33" t="s">
        <v>112</v>
      </c>
      <c r="B125" s="59">
        <v>35191</v>
      </c>
      <c r="C125" s="59">
        <v>30457</v>
      </c>
      <c r="D125" s="59">
        <v>4734</v>
      </c>
      <c r="E125" s="59"/>
      <c r="F125" s="206">
        <v>-220</v>
      </c>
      <c r="G125" s="206">
        <v>-212</v>
      </c>
      <c r="H125" s="206">
        <v>-8</v>
      </c>
      <c r="I125" s="61"/>
      <c r="J125" s="61">
        <v>86.853746198507054</v>
      </c>
      <c r="K125" s="61">
        <v>86.547696854309336</v>
      </c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</row>
    <row r="126" spans="1:133" s="47" customFormat="1" ht="15" customHeight="1" x14ac:dyDescent="0.2">
      <c r="A126" s="33" t="s">
        <v>113</v>
      </c>
      <c r="B126" s="59">
        <v>37250</v>
      </c>
      <c r="C126" s="59">
        <v>23830</v>
      </c>
      <c r="D126" s="59">
        <v>13420</v>
      </c>
      <c r="E126" s="59"/>
      <c r="F126" s="206">
        <v>-377</v>
      </c>
      <c r="G126" s="206">
        <v>-375</v>
      </c>
      <c r="H126" s="206">
        <v>-2</v>
      </c>
      <c r="I126" s="61"/>
      <c r="J126" s="61">
        <v>64.590385917400141</v>
      </c>
      <c r="K126" s="61">
        <v>63.973154362416111</v>
      </c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</row>
    <row r="127" spans="1:133" s="47" customFormat="1" ht="15" customHeight="1" x14ac:dyDescent="0.2">
      <c r="A127" s="33" t="s">
        <v>114</v>
      </c>
      <c r="B127" s="59">
        <v>56514</v>
      </c>
      <c r="C127" s="59">
        <v>37745</v>
      </c>
      <c r="D127" s="59">
        <v>18769</v>
      </c>
      <c r="E127" s="59"/>
      <c r="F127" s="206">
        <v>-577</v>
      </c>
      <c r="G127" s="206">
        <v>-539</v>
      </c>
      <c r="H127" s="206">
        <v>-38</v>
      </c>
      <c r="I127" s="61"/>
      <c r="J127" s="61">
        <v>67.325405554028052</v>
      </c>
      <c r="K127" s="61">
        <v>66.78876030718051</v>
      </c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</row>
    <row r="128" spans="1:133" s="47" customFormat="1" ht="15" customHeight="1" x14ac:dyDescent="0.2">
      <c r="A128" s="33" t="s">
        <v>115</v>
      </c>
      <c r="B128" s="59">
        <v>210125</v>
      </c>
      <c r="C128" s="59">
        <v>189326</v>
      </c>
      <c r="D128" s="59">
        <v>20799</v>
      </c>
      <c r="E128" s="59"/>
      <c r="F128" s="206">
        <v>-1575</v>
      </c>
      <c r="G128" s="206">
        <v>-1366</v>
      </c>
      <c r="H128" s="206">
        <v>-209</v>
      </c>
      <c r="I128" s="61"/>
      <c r="J128" s="61">
        <v>90.293723113927555</v>
      </c>
      <c r="K128" s="61">
        <v>90.101606186793575</v>
      </c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</row>
    <row r="129" spans="1:133" s="47" customFormat="1" ht="15" customHeight="1" x14ac:dyDescent="0.2">
      <c r="A129" s="33" t="s">
        <v>116</v>
      </c>
      <c r="B129" s="59">
        <v>23243</v>
      </c>
      <c r="C129" s="59">
        <v>14190</v>
      </c>
      <c r="D129" s="59">
        <v>9053</v>
      </c>
      <c r="E129" s="59"/>
      <c r="F129" s="206">
        <v>-222</v>
      </c>
      <c r="G129" s="206">
        <v>-203</v>
      </c>
      <c r="H129" s="206">
        <v>-19</v>
      </c>
      <c r="I129" s="61"/>
      <c r="J129" s="61">
        <v>61.448715796541883</v>
      </c>
      <c r="K129" s="61">
        <v>61.050638902035026</v>
      </c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</row>
    <row r="130" spans="1:133" s="47" customFormat="1" ht="15" customHeight="1" x14ac:dyDescent="0.2">
      <c r="A130" s="33" t="s">
        <v>117</v>
      </c>
      <c r="B130" s="59">
        <v>40343</v>
      </c>
      <c r="C130" s="59">
        <v>27935</v>
      </c>
      <c r="D130" s="59">
        <v>12408</v>
      </c>
      <c r="E130" s="59"/>
      <c r="F130" s="206">
        <v>-395</v>
      </c>
      <c r="G130" s="206">
        <v>-362</v>
      </c>
      <c r="H130" s="206">
        <v>-33</v>
      </c>
      <c r="I130" s="61"/>
      <c r="J130" s="61">
        <v>69.835697568897174</v>
      </c>
      <c r="K130" s="61">
        <v>69.243734972609872</v>
      </c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6"/>
      <c r="DZ130" s="46"/>
      <c r="EA130" s="46"/>
      <c r="EB130" s="46"/>
      <c r="EC130" s="46"/>
    </row>
    <row r="131" spans="1:133" s="47" customFormat="1" ht="15" customHeight="1" x14ac:dyDescent="0.2">
      <c r="A131" s="33" t="s">
        <v>118</v>
      </c>
      <c r="B131" s="59">
        <v>44165</v>
      </c>
      <c r="C131" s="59">
        <v>30063</v>
      </c>
      <c r="D131" s="59">
        <v>14102</v>
      </c>
      <c r="E131" s="59"/>
      <c r="F131" s="206">
        <v>-433</v>
      </c>
      <c r="G131" s="206">
        <v>-408</v>
      </c>
      <c r="H131" s="206">
        <v>-25</v>
      </c>
      <c r="I131" s="61"/>
      <c r="J131" s="61">
        <v>68.785584956698159</v>
      </c>
      <c r="K131" s="61">
        <v>68.069738480697382</v>
      </c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</row>
    <row r="132" spans="1:133" s="47" customFormat="1" ht="15" customHeight="1" x14ac:dyDescent="0.2">
      <c r="A132" s="33" t="s">
        <v>119</v>
      </c>
      <c r="B132" s="59">
        <v>54935</v>
      </c>
      <c r="C132" s="59">
        <v>32912</v>
      </c>
      <c r="D132" s="59">
        <v>22023</v>
      </c>
      <c r="E132" s="59"/>
      <c r="F132" s="206">
        <v>-399</v>
      </c>
      <c r="G132" s="206">
        <v>-345</v>
      </c>
      <c r="H132" s="206">
        <v>-54</v>
      </c>
      <c r="I132" s="61"/>
      <c r="J132" s="61">
        <v>60.604731152604238</v>
      </c>
      <c r="K132" s="61">
        <v>59.910803677072899</v>
      </c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</row>
    <row r="133" spans="1:133" s="47" customFormat="1" ht="4.9000000000000004" customHeight="1" x14ac:dyDescent="0.2">
      <c r="A133" s="109"/>
      <c r="B133" s="115"/>
      <c r="C133" s="115"/>
      <c r="D133" s="115"/>
      <c r="E133" s="115"/>
      <c r="F133" s="130"/>
      <c r="G133" s="130"/>
      <c r="H133" s="130"/>
      <c r="I133" s="121"/>
      <c r="J133" s="121"/>
      <c r="K133" s="121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</row>
    <row r="134" spans="1:133" s="47" customFormat="1" ht="4.9000000000000004" customHeight="1" x14ac:dyDescent="0.2">
      <c r="A134" s="33"/>
      <c r="B134" s="35"/>
      <c r="C134" s="35"/>
      <c r="D134" s="35"/>
      <c r="E134" s="35"/>
      <c r="F134" s="60"/>
      <c r="G134" s="60"/>
      <c r="H134" s="60"/>
      <c r="I134" s="54"/>
      <c r="J134" s="54"/>
      <c r="K134" s="54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</row>
    <row r="135" spans="1:133" s="47" customFormat="1" ht="15" customHeight="1" x14ac:dyDescent="0.2">
      <c r="A135" s="55"/>
      <c r="B135" s="55"/>
      <c r="C135" s="55"/>
      <c r="D135" s="55"/>
      <c r="E135" s="55"/>
      <c r="F135" s="55"/>
      <c r="G135" s="55"/>
      <c r="H135" s="214"/>
      <c r="I135" s="214"/>
      <c r="J135" s="214"/>
      <c r="K135" s="214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</row>
    <row r="136" spans="1:133" s="47" customFormat="1" ht="9" customHeight="1" x14ac:dyDescent="0.2">
      <c r="A136" s="55"/>
      <c r="B136" s="55"/>
      <c r="C136" s="55"/>
      <c r="D136" s="55"/>
      <c r="E136" s="55"/>
      <c r="F136" s="55"/>
      <c r="G136" s="55"/>
      <c r="H136" s="159"/>
      <c r="I136" s="159"/>
      <c r="J136" s="159"/>
      <c r="K136" s="159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6"/>
      <c r="DY136" s="46"/>
      <c r="DZ136" s="46"/>
      <c r="EA136" s="46"/>
      <c r="EB136" s="46"/>
      <c r="EC136" s="46"/>
    </row>
    <row r="137" spans="1:133" s="47" customFormat="1" ht="15" customHeight="1" x14ac:dyDescent="0.2">
      <c r="A137" s="55"/>
      <c r="B137" s="55"/>
      <c r="C137" s="55"/>
      <c r="D137" s="55"/>
      <c r="E137" s="55"/>
      <c r="F137" s="55"/>
      <c r="G137" s="55"/>
      <c r="H137" s="197"/>
      <c r="I137" s="197"/>
      <c r="J137" s="197"/>
      <c r="K137" s="197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</row>
    <row r="138" spans="1:133" s="47" customFormat="1" ht="15" customHeight="1" x14ac:dyDescent="0.25">
      <c r="A138" s="55"/>
      <c r="B138" s="55"/>
      <c r="C138" s="55"/>
      <c r="D138" s="55"/>
      <c r="E138" s="55"/>
      <c r="F138" s="211" t="s">
        <v>0</v>
      </c>
      <c r="G138" s="211"/>
      <c r="H138" s="211"/>
      <c r="I138" s="211"/>
      <c r="J138" s="211"/>
      <c r="K138" s="211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6"/>
      <c r="DW138" s="46"/>
      <c r="DX138" s="46"/>
      <c r="DY138" s="46"/>
      <c r="DZ138" s="46"/>
      <c r="EA138" s="46"/>
      <c r="EB138" s="46"/>
      <c r="EC138" s="46"/>
    </row>
    <row r="139" spans="1:133" s="47" customFormat="1" ht="4.9000000000000004" customHeight="1" x14ac:dyDescent="0.25">
      <c r="A139" s="122"/>
      <c r="B139" s="122"/>
      <c r="C139" s="122"/>
      <c r="D139" s="122"/>
      <c r="E139" s="122"/>
      <c r="F139" s="100"/>
      <c r="G139" s="100"/>
      <c r="H139" s="100"/>
      <c r="I139" s="100"/>
      <c r="J139" s="100"/>
      <c r="K139" s="100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6"/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6"/>
      <c r="DW139" s="46"/>
      <c r="DX139" s="46"/>
      <c r="DY139" s="46"/>
      <c r="DZ139" s="46"/>
      <c r="EA139" s="46"/>
      <c r="EB139" s="46"/>
      <c r="EC139" s="46"/>
    </row>
    <row r="140" spans="1:133" s="47" customFormat="1" ht="4.9000000000000004" customHeight="1" x14ac:dyDescent="0.25">
      <c r="A140" s="55"/>
      <c r="B140" s="55"/>
      <c r="C140" s="55"/>
      <c r="D140" s="55"/>
      <c r="E140" s="55"/>
      <c r="F140" s="77"/>
      <c r="G140" s="77"/>
      <c r="H140" s="77"/>
      <c r="I140" s="77"/>
      <c r="J140" s="77"/>
      <c r="K140" s="77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6"/>
      <c r="CX140" s="46"/>
      <c r="CY140" s="46"/>
      <c r="CZ140" s="46"/>
      <c r="DA140" s="46"/>
      <c r="DB140" s="46"/>
      <c r="DC140" s="46"/>
      <c r="DD140" s="46"/>
      <c r="DE140" s="46"/>
      <c r="DF140" s="46"/>
      <c r="DG140" s="46"/>
      <c r="DH140" s="46"/>
      <c r="DI140" s="46"/>
      <c r="DJ140" s="46"/>
      <c r="DK140" s="46"/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6"/>
      <c r="DW140" s="46"/>
      <c r="DX140" s="46"/>
      <c r="DY140" s="46"/>
      <c r="DZ140" s="46"/>
      <c r="EA140" s="46"/>
      <c r="EB140" s="46"/>
      <c r="EC140" s="46"/>
    </row>
    <row r="141" spans="1:133" s="57" customFormat="1" ht="15" customHeight="1" x14ac:dyDescent="0.2">
      <c r="A141" s="84" t="s">
        <v>254</v>
      </c>
      <c r="B141" s="4"/>
      <c r="C141" s="4"/>
      <c r="D141" s="4"/>
      <c r="E141" s="4"/>
      <c r="F141" s="4"/>
      <c r="G141" s="4"/>
      <c r="H141" s="4"/>
      <c r="I141" s="4"/>
      <c r="J141" s="39"/>
      <c r="K141" s="58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/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/>
      <c r="CW141" s="56"/>
      <c r="CX141" s="56"/>
      <c r="CY141" s="56"/>
      <c r="CZ141" s="56"/>
      <c r="DA141" s="56"/>
      <c r="DB141" s="56"/>
      <c r="DC141" s="56"/>
      <c r="DD141" s="56"/>
      <c r="DE141" s="56"/>
      <c r="DF141" s="56"/>
      <c r="DG141" s="56"/>
      <c r="DH141" s="56"/>
      <c r="DI141" s="56"/>
      <c r="DJ141" s="56"/>
      <c r="DK141" s="56"/>
      <c r="DL141" s="56"/>
      <c r="DM141" s="56"/>
      <c r="DN141" s="56"/>
      <c r="DO141" s="56"/>
      <c r="DP141" s="56"/>
      <c r="DQ141" s="56"/>
      <c r="DR141" s="56"/>
      <c r="DS141" s="56"/>
      <c r="DT141" s="56"/>
      <c r="DU141" s="56"/>
      <c r="DV141" s="56"/>
      <c r="DW141" s="56"/>
      <c r="DX141" s="56"/>
      <c r="DY141" s="56"/>
      <c r="DZ141" s="56"/>
      <c r="EA141" s="56"/>
      <c r="EB141" s="56"/>
      <c r="EC141" s="56"/>
    </row>
    <row r="142" spans="1:133" s="57" customFormat="1" ht="15" customHeight="1" x14ac:dyDescent="0.2">
      <c r="A142" s="84"/>
      <c r="B142" s="4"/>
      <c r="C142" s="4"/>
      <c r="D142" s="4"/>
      <c r="E142" s="4"/>
      <c r="F142" s="4"/>
      <c r="G142" s="4"/>
      <c r="H142" s="4"/>
      <c r="I142" s="4"/>
      <c r="J142" s="39"/>
      <c r="K142" s="58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/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/>
      <c r="CW142" s="56"/>
      <c r="CX142" s="56"/>
      <c r="CY142" s="56"/>
      <c r="CZ142" s="56"/>
      <c r="DA142" s="56"/>
      <c r="DB142" s="56"/>
      <c r="DC142" s="56"/>
      <c r="DD142" s="56"/>
      <c r="DE142" s="56"/>
      <c r="DF142" s="56"/>
      <c r="DG142" s="56"/>
      <c r="DH142" s="56"/>
      <c r="DI142" s="56"/>
      <c r="DJ142" s="56"/>
      <c r="DK142" s="56"/>
      <c r="DL142" s="56"/>
      <c r="DM142" s="56"/>
      <c r="DN142" s="56"/>
      <c r="DO142" s="56"/>
      <c r="DP142" s="56"/>
      <c r="DQ142" s="56"/>
      <c r="DR142" s="56"/>
      <c r="DS142" s="56"/>
      <c r="DT142" s="56"/>
      <c r="DU142" s="56"/>
      <c r="DV142" s="56"/>
      <c r="DW142" s="56"/>
      <c r="DX142" s="56"/>
      <c r="DY142" s="56"/>
      <c r="DZ142" s="56"/>
      <c r="EA142" s="56"/>
      <c r="EB142" s="56"/>
      <c r="EC142" s="56"/>
    </row>
    <row r="143" spans="1:133" s="57" customFormat="1" ht="4.9000000000000004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39"/>
      <c r="K143" s="58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/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/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/>
      <c r="DY143" s="56"/>
      <c r="DZ143" s="56"/>
      <c r="EA143" s="56"/>
      <c r="EB143" s="56"/>
      <c r="EC143" s="56"/>
    </row>
    <row r="144" spans="1:133" s="57" customFormat="1" ht="4.9000000000000004" customHeight="1" x14ac:dyDescent="0.2">
      <c r="A144" s="127"/>
      <c r="B144" s="127"/>
      <c r="C144" s="127"/>
      <c r="D144" s="127"/>
      <c r="E144" s="127"/>
      <c r="F144" s="127"/>
      <c r="G144" s="127"/>
      <c r="H144" s="127"/>
      <c r="I144" s="127"/>
      <c r="J144" s="128"/>
      <c r="K144" s="129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/>
      <c r="CW144" s="56"/>
      <c r="CX144" s="56"/>
      <c r="CY144" s="56"/>
      <c r="CZ144" s="56"/>
      <c r="DA144" s="56"/>
      <c r="DB144" s="56"/>
      <c r="DC144" s="56"/>
      <c r="DD144" s="56"/>
      <c r="DE144" s="56"/>
      <c r="DF144" s="56"/>
      <c r="DG144" s="56"/>
      <c r="DH144" s="56"/>
      <c r="DI144" s="56"/>
      <c r="DJ144" s="56"/>
      <c r="DK144" s="56"/>
      <c r="DL144" s="56"/>
      <c r="DM144" s="56"/>
      <c r="DN144" s="56"/>
      <c r="DO144" s="56"/>
      <c r="DP144" s="56"/>
      <c r="DQ144" s="56"/>
      <c r="DR144" s="56"/>
      <c r="DS144" s="56"/>
      <c r="DT144" s="56"/>
      <c r="DU144" s="56"/>
      <c r="DV144" s="56"/>
      <c r="DW144" s="56"/>
      <c r="DX144" s="56"/>
      <c r="DY144" s="56"/>
      <c r="DZ144" s="56"/>
      <c r="EA144" s="56"/>
      <c r="EB144" s="56"/>
      <c r="EC144" s="56"/>
    </row>
    <row r="145" spans="1:133" s="10" customFormat="1" x14ac:dyDescent="0.2">
      <c r="A145" s="209" t="s">
        <v>234</v>
      </c>
      <c r="B145" s="215" t="s">
        <v>216</v>
      </c>
      <c r="C145" s="215"/>
      <c r="D145" s="215"/>
      <c r="E145" s="147"/>
      <c r="F145" s="216" t="s">
        <v>256</v>
      </c>
      <c r="G145" s="216"/>
      <c r="H145" s="216"/>
      <c r="I145" s="148"/>
      <c r="J145" s="215" t="s">
        <v>217</v>
      </c>
      <c r="K145" s="215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</row>
    <row r="146" spans="1:133" s="10" customFormat="1" x14ac:dyDescent="0.2">
      <c r="A146" s="209"/>
      <c r="B146" s="89" t="s">
        <v>14</v>
      </c>
      <c r="C146" s="89" t="s">
        <v>218</v>
      </c>
      <c r="D146" s="89" t="s">
        <v>219</v>
      </c>
      <c r="E146" s="89"/>
      <c r="F146" s="89" t="s">
        <v>14</v>
      </c>
      <c r="G146" s="89" t="s">
        <v>218</v>
      </c>
      <c r="H146" s="89" t="s">
        <v>219</v>
      </c>
      <c r="I146" s="89"/>
      <c r="J146" s="162">
        <v>2023</v>
      </c>
      <c r="K146" s="162">
        <v>2024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</row>
    <row r="147" spans="1:133" s="10" customFormat="1" x14ac:dyDescent="0.2">
      <c r="A147" s="209"/>
      <c r="B147" s="89" t="s">
        <v>18</v>
      </c>
      <c r="C147" s="89" t="s">
        <v>18</v>
      </c>
      <c r="D147" s="89" t="s">
        <v>18</v>
      </c>
      <c r="E147" s="89"/>
      <c r="F147" s="89" t="s">
        <v>18</v>
      </c>
      <c r="G147" s="89" t="s">
        <v>18</v>
      </c>
      <c r="H147" s="89" t="s">
        <v>18</v>
      </c>
      <c r="I147" s="89"/>
      <c r="J147" s="163" t="s">
        <v>220</v>
      </c>
      <c r="K147" s="163" t="s">
        <v>220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</row>
    <row r="148" spans="1:133" s="10" customFormat="1" ht="4.9000000000000004" customHeight="1" x14ac:dyDescent="0.25">
      <c r="A148" s="209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</row>
    <row r="149" spans="1:133" s="47" customFormat="1" ht="4.9000000000000004" customHeight="1" x14ac:dyDescent="0.2">
      <c r="A149" s="14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6"/>
      <c r="DM149" s="46"/>
      <c r="DN149" s="46"/>
      <c r="DO149" s="46"/>
      <c r="DP149" s="46"/>
      <c r="DQ149" s="46"/>
      <c r="DR149" s="46"/>
      <c r="DS149" s="46"/>
      <c r="DT149" s="46"/>
      <c r="DU149" s="46"/>
      <c r="DV149" s="46"/>
      <c r="DW149" s="46"/>
      <c r="DX149" s="46"/>
      <c r="DY149" s="46"/>
      <c r="DZ149" s="46"/>
      <c r="EA149" s="46"/>
      <c r="EB149" s="46"/>
      <c r="EC149" s="46"/>
    </row>
    <row r="150" spans="1:133" s="47" customFormat="1" ht="13.9" customHeight="1" x14ac:dyDescent="0.2">
      <c r="A150" s="34" t="s">
        <v>28</v>
      </c>
      <c r="B150" s="52">
        <v>342709</v>
      </c>
      <c r="C150" s="52">
        <v>275772</v>
      </c>
      <c r="D150" s="52">
        <v>66937</v>
      </c>
      <c r="E150" s="52"/>
      <c r="F150" s="205">
        <v>-2600</v>
      </c>
      <c r="G150" s="205">
        <v>-2411</v>
      </c>
      <c r="H150" s="205">
        <v>-189</v>
      </c>
      <c r="I150" s="53"/>
      <c r="J150" s="53">
        <v>80.912458186243313</v>
      </c>
      <c r="K150" s="53">
        <v>80.468268997896175</v>
      </c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46"/>
      <c r="CZ150" s="46"/>
      <c r="DA150" s="46"/>
      <c r="DB150" s="46"/>
      <c r="DC150" s="46"/>
      <c r="DD150" s="46"/>
      <c r="DE150" s="46"/>
      <c r="DF150" s="46"/>
      <c r="DG150" s="46"/>
      <c r="DH150" s="46"/>
      <c r="DI150" s="46"/>
      <c r="DJ150" s="46"/>
      <c r="DK150" s="46"/>
      <c r="DL150" s="46"/>
      <c r="DM150" s="46"/>
      <c r="DN150" s="46"/>
      <c r="DO150" s="46"/>
      <c r="DP150" s="46"/>
      <c r="DQ150" s="46"/>
      <c r="DR150" s="46"/>
      <c r="DS150" s="46"/>
      <c r="DT150" s="46"/>
      <c r="DU150" s="46"/>
      <c r="DV150" s="46"/>
      <c r="DW150" s="46"/>
      <c r="DX150" s="46"/>
      <c r="DY150" s="46"/>
      <c r="DZ150" s="46"/>
      <c r="EA150" s="46"/>
      <c r="EB150" s="46"/>
      <c r="EC150" s="46"/>
    </row>
    <row r="151" spans="1:133" s="47" customFormat="1" ht="13.9" customHeight="1" x14ac:dyDescent="0.2">
      <c r="A151" s="33" t="s">
        <v>120</v>
      </c>
      <c r="B151" s="59">
        <v>26920</v>
      </c>
      <c r="C151" s="59">
        <v>23676</v>
      </c>
      <c r="D151" s="59">
        <v>3244</v>
      </c>
      <c r="E151" s="59"/>
      <c r="F151" s="206">
        <v>-203</v>
      </c>
      <c r="G151" s="206">
        <v>-197</v>
      </c>
      <c r="H151" s="206">
        <v>-6</v>
      </c>
      <c r="I151" s="61"/>
      <c r="J151" s="61">
        <v>88.195567051047163</v>
      </c>
      <c r="K151" s="61">
        <v>87.949479940564629</v>
      </c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6"/>
      <c r="DB151" s="46"/>
      <c r="DC151" s="46"/>
      <c r="DD151" s="46"/>
      <c r="DE151" s="46"/>
      <c r="DF151" s="46"/>
      <c r="DG151" s="46"/>
      <c r="DH151" s="46"/>
      <c r="DI151" s="46"/>
      <c r="DJ151" s="46"/>
      <c r="DK151" s="46"/>
      <c r="DL151" s="46"/>
      <c r="DM151" s="46"/>
      <c r="DN151" s="46"/>
      <c r="DO151" s="46"/>
      <c r="DP151" s="46"/>
      <c r="DQ151" s="46"/>
      <c r="DR151" s="46"/>
      <c r="DS151" s="46"/>
      <c r="DT151" s="46"/>
      <c r="DU151" s="46"/>
      <c r="DV151" s="46"/>
      <c r="DW151" s="46"/>
      <c r="DX151" s="46"/>
      <c r="DY151" s="46"/>
      <c r="DZ151" s="46"/>
      <c r="EA151" s="46"/>
      <c r="EB151" s="46"/>
      <c r="EC151" s="46"/>
    </row>
    <row r="152" spans="1:133" s="47" customFormat="1" ht="13.9" customHeight="1" x14ac:dyDescent="0.2">
      <c r="A152" s="33" t="s">
        <v>121</v>
      </c>
      <c r="B152" s="59">
        <v>28714</v>
      </c>
      <c r="C152" s="59">
        <v>18926</v>
      </c>
      <c r="D152" s="59">
        <v>9788</v>
      </c>
      <c r="E152" s="59"/>
      <c r="F152" s="206">
        <v>-276</v>
      </c>
      <c r="G152" s="206">
        <v>-230</v>
      </c>
      <c r="H152" s="206">
        <v>-46</v>
      </c>
      <c r="I152" s="61"/>
      <c r="J152" s="61">
        <v>66.67667868108397</v>
      </c>
      <c r="K152" s="61">
        <v>65.912098627847044</v>
      </c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  <c r="DN152" s="46"/>
      <c r="DO152" s="46"/>
      <c r="DP152" s="46"/>
      <c r="DQ152" s="46"/>
      <c r="DR152" s="46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</row>
    <row r="153" spans="1:133" s="47" customFormat="1" ht="13.9" customHeight="1" x14ac:dyDescent="0.2">
      <c r="A153" s="33" t="s">
        <v>122</v>
      </c>
      <c r="B153" s="59">
        <v>27798</v>
      </c>
      <c r="C153" s="59">
        <v>22229</v>
      </c>
      <c r="D153" s="59">
        <v>5569</v>
      </c>
      <c r="E153" s="59"/>
      <c r="F153" s="206">
        <v>-211</v>
      </c>
      <c r="G153" s="206">
        <v>-205</v>
      </c>
      <c r="H153" s="206">
        <v>-6</v>
      </c>
      <c r="I153" s="61"/>
      <c r="J153" s="61">
        <v>80.365566037735846</v>
      </c>
      <c r="K153" s="61">
        <v>79.966184617598387</v>
      </c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6"/>
      <c r="DH153" s="46"/>
      <c r="DI153" s="46"/>
      <c r="DJ153" s="46"/>
      <c r="DK153" s="46"/>
      <c r="DL153" s="46"/>
      <c r="DM153" s="46"/>
      <c r="DN153" s="46"/>
      <c r="DO153" s="46"/>
      <c r="DP153" s="46"/>
      <c r="DQ153" s="46"/>
      <c r="DR153" s="46"/>
      <c r="DS153" s="46"/>
      <c r="DT153" s="46"/>
      <c r="DU153" s="46"/>
      <c r="DV153" s="46"/>
      <c r="DW153" s="46"/>
      <c r="DX153" s="46"/>
      <c r="DY153" s="46"/>
      <c r="DZ153" s="46"/>
      <c r="EA153" s="46"/>
      <c r="EB153" s="46"/>
      <c r="EC153" s="46"/>
    </row>
    <row r="154" spans="1:133" s="47" customFormat="1" ht="13.9" customHeight="1" x14ac:dyDescent="0.2">
      <c r="A154" s="33" t="s">
        <v>123</v>
      </c>
      <c r="B154" s="59">
        <v>18898</v>
      </c>
      <c r="C154" s="59">
        <v>12775</v>
      </c>
      <c r="D154" s="59">
        <v>6123</v>
      </c>
      <c r="E154" s="59"/>
      <c r="F154" s="206">
        <v>-128</v>
      </c>
      <c r="G154" s="206">
        <v>-122</v>
      </c>
      <c r="H154" s="206">
        <v>-6</v>
      </c>
      <c r="I154" s="61"/>
      <c r="J154" s="61">
        <v>68.443877551020407</v>
      </c>
      <c r="K154" s="61">
        <v>67.599746004868251</v>
      </c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6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</row>
    <row r="155" spans="1:133" s="47" customFormat="1" ht="13.9" customHeight="1" x14ac:dyDescent="0.2">
      <c r="A155" s="33" t="s">
        <v>124</v>
      </c>
      <c r="B155" s="59">
        <v>25088</v>
      </c>
      <c r="C155" s="59">
        <v>16909</v>
      </c>
      <c r="D155" s="59">
        <v>8179</v>
      </c>
      <c r="E155" s="59"/>
      <c r="F155" s="206">
        <v>-274</v>
      </c>
      <c r="G155" s="206">
        <v>-262</v>
      </c>
      <c r="H155" s="206">
        <v>-12</v>
      </c>
      <c r="I155" s="61"/>
      <c r="J155" s="61">
        <v>68.353416717510669</v>
      </c>
      <c r="K155" s="61">
        <v>67.398756377551024</v>
      </c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6"/>
      <c r="DW155" s="46"/>
      <c r="DX155" s="46"/>
      <c r="DY155" s="46"/>
      <c r="DZ155" s="46"/>
      <c r="EA155" s="46"/>
      <c r="EB155" s="46"/>
      <c r="EC155" s="46"/>
    </row>
    <row r="156" spans="1:133" s="47" customFormat="1" ht="13.9" customHeight="1" x14ac:dyDescent="0.2">
      <c r="A156" s="33" t="s">
        <v>125</v>
      </c>
      <c r="B156" s="59">
        <v>41046</v>
      </c>
      <c r="C156" s="59">
        <v>25707</v>
      </c>
      <c r="D156" s="59">
        <v>15339</v>
      </c>
      <c r="E156" s="59"/>
      <c r="F156" s="206">
        <v>-338</v>
      </c>
      <c r="G156" s="206">
        <v>-282</v>
      </c>
      <c r="H156" s="206">
        <v>-56</v>
      </c>
      <c r="I156" s="61"/>
      <c r="J156" s="61">
        <v>63.376550301268374</v>
      </c>
      <c r="K156" s="61">
        <v>62.629732495249236</v>
      </c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</row>
    <row r="157" spans="1:133" s="47" customFormat="1" ht="13.9" customHeight="1" x14ac:dyDescent="0.2">
      <c r="A157" s="33" t="s">
        <v>28</v>
      </c>
      <c r="B157" s="59">
        <v>146775</v>
      </c>
      <c r="C157" s="59">
        <v>136336</v>
      </c>
      <c r="D157" s="59">
        <v>10439</v>
      </c>
      <c r="E157" s="59"/>
      <c r="F157" s="206">
        <v>-1062</v>
      </c>
      <c r="G157" s="206">
        <v>-1018</v>
      </c>
      <c r="H157" s="206">
        <v>-44</v>
      </c>
      <c r="I157" s="61"/>
      <c r="J157" s="61">
        <v>93.053162045015398</v>
      </c>
      <c r="K157" s="61">
        <v>92.887753363992516</v>
      </c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</row>
    <row r="158" spans="1:133" s="47" customFormat="1" ht="13.9" customHeight="1" x14ac:dyDescent="0.2">
      <c r="A158" s="33" t="s">
        <v>126</v>
      </c>
      <c r="B158" s="59">
        <v>27470</v>
      </c>
      <c r="C158" s="59">
        <v>19214</v>
      </c>
      <c r="D158" s="59">
        <v>8256</v>
      </c>
      <c r="E158" s="59"/>
      <c r="F158" s="206">
        <v>-108</v>
      </c>
      <c r="G158" s="206">
        <v>-95</v>
      </c>
      <c r="H158" s="206">
        <v>-13</v>
      </c>
      <c r="I158" s="61"/>
      <c r="J158" s="61">
        <v>70.376512932707584</v>
      </c>
      <c r="K158" s="61">
        <v>69.945394976337823</v>
      </c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</row>
    <row r="159" spans="1:133" s="47" customFormat="1" ht="13.9" customHeight="1" x14ac:dyDescent="0.2">
      <c r="A159" s="34" t="s">
        <v>29</v>
      </c>
      <c r="B159" s="52">
        <v>404037</v>
      </c>
      <c r="C159" s="52">
        <v>283638</v>
      </c>
      <c r="D159" s="52">
        <v>120399</v>
      </c>
      <c r="E159" s="52"/>
      <c r="F159" s="205">
        <v>-2988</v>
      </c>
      <c r="G159" s="205">
        <v>-2521</v>
      </c>
      <c r="H159" s="205">
        <v>-467</v>
      </c>
      <c r="I159" s="53"/>
      <c r="J159" s="53">
        <v>70.646165392553542</v>
      </c>
      <c r="K159" s="53">
        <v>70.200996443395042</v>
      </c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6"/>
      <c r="DZ159" s="46"/>
      <c r="EA159" s="46"/>
      <c r="EB159" s="46"/>
      <c r="EC159" s="46"/>
    </row>
    <row r="160" spans="1:133" s="47" customFormat="1" ht="13.9" customHeight="1" x14ac:dyDescent="0.2">
      <c r="A160" s="33" t="s">
        <v>127</v>
      </c>
      <c r="B160" s="59">
        <v>48207</v>
      </c>
      <c r="C160" s="59">
        <v>32550</v>
      </c>
      <c r="D160" s="59">
        <v>15657</v>
      </c>
      <c r="E160" s="59"/>
      <c r="F160" s="206">
        <v>-484</v>
      </c>
      <c r="G160" s="206">
        <v>-403</v>
      </c>
      <c r="H160" s="206">
        <v>-81</v>
      </c>
      <c r="I160" s="61"/>
      <c r="J160" s="61">
        <v>67.924719010269257</v>
      </c>
      <c r="K160" s="61">
        <v>67.521314331943501</v>
      </c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</row>
    <row r="161" spans="1:133" s="47" customFormat="1" ht="13.9" customHeight="1" x14ac:dyDescent="0.2">
      <c r="A161" s="33" t="s">
        <v>128</v>
      </c>
      <c r="B161" s="59">
        <v>37041</v>
      </c>
      <c r="C161" s="59">
        <v>22499</v>
      </c>
      <c r="D161" s="59">
        <v>14542</v>
      </c>
      <c r="E161" s="59"/>
      <c r="F161" s="206">
        <v>-203</v>
      </c>
      <c r="G161" s="206">
        <v>-133</v>
      </c>
      <c r="H161" s="206">
        <v>-70</v>
      </c>
      <c r="I161" s="61"/>
      <c r="J161" s="61">
        <v>61.090650812858414</v>
      </c>
      <c r="K161" s="61">
        <v>60.740800734321432</v>
      </c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6"/>
      <c r="DY161" s="46"/>
      <c r="DZ161" s="46"/>
      <c r="EA161" s="46"/>
      <c r="EB161" s="46"/>
      <c r="EC161" s="46"/>
    </row>
    <row r="162" spans="1:133" s="47" customFormat="1" ht="13.9" customHeight="1" x14ac:dyDescent="0.2">
      <c r="A162" s="33" t="s">
        <v>129</v>
      </c>
      <c r="B162" s="59">
        <v>28354</v>
      </c>
      <c r="C162" s="59">
        <v>18213</v>
      </c>
      <c r="D162" s="59">
        <v>10141</v>
      </c>
      <c r="E162" s="59"/>
      <c r="F162" s="206">
        <v>-192</v>
      </c>
      <c r="G162" s="206">
        <v>-169</v>
      </c>
      <c r="H162" s="206">
        <v>-23</v>
      </c>
      <c r="I162" s="61"/>
      <c r="J162" s="61">
        <v>64.577947816496049</v>
      </c>
      <c r="K162" s="61">
        <v>64.234323199548555</v>
      </c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6"/>
      <c r="DY162" s="46"/>
      <c r="DZ162" s="46"/>
      <c r="EA162" s="46"/>
      <c r="EB162" s="46"/>
      <c r="EC162" s="46"/>
    </row>
    <row r="163" spans="1:133" s="47" customFormat="1" ht="13.9" customHeight="1" x14ac:dyDescent="0.2">
      <c r="A163" s="33" t="s">
        <v>130</v>
      </c>
      <c r="B163" s="59">
        <v>54715</v>
      </c>
      <c r="C163" s="59">
        <v>33909</v>
      </c>
      <c r="D163" s="59">
        <v>20806</v>
      </c>
      <c r="E163" s="59"/>
      <c r="F163" s="206">
        <v>-567</v>
      </c>
      <c r="G163" s="206">
        <v>-513</v>
      </c>
      <c r="H163" s="206">
        <v>-54</v>
      </c>
      <c r="I163" s="61"/>
      <c r="J163" s="61">
        <v>62.526342108083014</v>
      </c>
      <c r="K163" s="61">
        <v>61.973864570958604</v>
      </c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</row>
    <row r="164" spans="1:133" s="47" customFormat="1" ht="13.9" customHeight="1" x14ac:dyDescent="0.2">
      <c r="A164" s="33" t="s">
        <v>131</v>
      </c>
      <c r="B164" s="59">
        <v>28012</v>
      </c>
      <c r="C164" s="59">
        <v>17829</v>
      </c>
      <c r="D164" s="59">
        <v>10183</v>
      </c>
      <c r="E164" s="59"/>
      <c r="F164" s="206">
        <v>-240</v>
      </c>
      <c r="G164" s="206">
        <v>-129</v>
      </c>
      <c r="H164" s="206">
        <v>-111</v>
      </c>
      <c r="I164" s="61"/>
      <c r="J164" s="61">
        <v>63.824549237170594</v>
      </c>
      <c r="K164" s="61">
        <v>63.647722404683705</v>
      </c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</row>
    <row r="165" spans="1:133" s="47" customFormat="1" ht="13.9" customHeight="1" x14ac:dyDescent="0.2">
      <c r="A165" s="33" t="s">
        <v>132</v>
      </c>
      <c r="B165" s="59">
        <v>68478</v>
      </c>
      <c r="C165" s="59">
        <v>49036</v>
      </c>
      <c r="D165" s="59">
        <v>19442</v>
      </c>
      <c r="E165" s="59"/>
      <c r="F165" s="206">
        <v>-346</v>
      </c>
      <c r="G165" s="206">
        <v>-252</v>
      </c>
      <c r="H165" s="206">
        <v>-94</v>
      </c>
      <c r="I165" s="61"/>
      <c r="J165" s="61">
        <v>72.153324230352339</v>
      </c>
      <c r="K165" s="61">
        <v>71.608399778030901</v>
      </c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6"/>
      <c r="DZ165" s="46"/>
      <c r="EA165" s="46"/>
      <c r="EB165" s="46"/>
      <c r="EC165" s="46"/>
    </row>
    <row r="166" spans="1:133" s="47" customFormat="1" ht="13.9" customHeight="1" x14ac:dyDescent="0.2">
      <c r="A166" s="33" t="s">
        <v>29</v>
      </c>
      <c r="B166" s="59">
        <v>123545</v>
      </c>
      <c r="C166" s="59">
        <v>101059</v>
      </c>
      <c r="D166" s="59">
        <v>22486</v>
      </c>
      <c r="E166" s="59"/>
      <c r="F166" s="206">
        <v>-941</v>
      </c>
      <c r="G166" s="206">
        <v>-910</v>
      </c>
      <c r="H166" s="206">
        <v>-31</v>
      </c>
      <c r="I166" s="61"/>
      <c r="J166" s="61">
        <v>82.237007478162511</v>
      </c>
      <c r="K166" s="61">
        <v>81.799344368448743</v>
      </c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6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</row>
    <row r="167" spans="1:133" s="47" customFormat="1" ht="13.9" customHeight="1" x14ac:dyDescent="0.2">
      <c r="A167" s="33" t="s">
        <v>133</v>
      </c>
      <c r="B167" s="59">
        <v>15685</v>
      </c>
      <c r="C167" s="59">
        <v>8543</v>
      </c>
      <c r="D167" s="59">
        <v>7142</v>
      </c>
      <c r="E167" s="59"/>
      <c r="F167" s="206">
        <v>-15</v>
      </c>
      <c r="G167" s="206">
        <v>-12</v>
      </c>
      <c r="H167" s="206">
        <v>-3</v>
      </c>
      <c r="I167" s="61"/>
      <c r="J167" s="61">
        <v>54.606657523999502</v>
      </c>
      <c r="K167" s="61">
        <v>54.466050366592292</v>
      </c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  <c r="DR167" s="46"/>
      <c r="DS167" s="46"/>
      <c r="DT167" s="46"/>
      <c r="DU167" s="46"/>
      <c r="DV167" s="46"/>
      <c r="DW167" s="46"/>
      <c r="DX167" s="46"/>
      <c r="DY167" s="46"/>
      <c r="DZ167" s="46"/>
      <c r="EA167" s="46"/>
      <c r="EB167" s="46"/>
      <c r="EC167" s="46"/>
    </row>
    <row r="168" spans="1:133" s="47" customFormat="1" ht="13.9" customHeight="1" x14ac:dyDescent="0.2">
      <c r="A168" s="34" t="s">
        <v>236</v>
      </c>
      <c r="B168" s="52">
        <v>376919</v>
      </c>
      <c r="C168" s="52">
        <v>268838</v>
      </c>
      <c r="D168" s="52">
        <v>108081</v>
      </c>
      <c r="E168" s="52"/>
      <c r="F168" s="205">
        <v>-2087</v>
      </c>
      <c r="G168" s="205">
        <v>-1911</v>
      </c>
      <c r="H168" s="205">
        <v>-176</v>
      </c>
      <c r="I168" s="53"/>
      <c r="J168" s="53">
        <v>71.780108740254406</v>
      </c>
      <c r="K168" s="53">
        <v>71.325138822930128</v>
      </c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6"/>
      <c r="CW168" s="46"/>
      <c r="CX168" s="46"/>
      <c r="CY168" s="46"/>
      <c r="CZ168" s="46"/>
      <c r="DA168" s="46"/>
      <c r="DB168" s="46"/>
      <c r="DC168" s="46"/>
      <c r="DD168" s="46"/>
      <c r="DE168" s="46"/>
      <c r="DF168" s="46"/>
      <c r="DG168" s="46"/>
      <c r="DH168" s="46"/>
      <c r="DI168" s="46"/>
      <c r="DJ168" s="46"/>
      <c r="DK168" s="46"/>
      <c r="DL168" s="46"/>
      <c r="DM168" s="46"/>
      <c r="DN168" s="46"/>
      <c r="DO168" s="46"/>
      <c r="DP168" s="46"/>
      <c r="DQ168" s="46"/>
      <c r="DR168" s="46"/>
      <c r="DS168" s="46"/>
      <c r="DT168" s="46"/>
      <c r="DU168" s="46"/>
      <c r="DV168" s="46"/>
      <c r="DW168" s="46"/>
      <c r="DX168" s="46"/>
      <c r="DY168" s="46"/>
      <c r="DZ168" s="46"/>
      <c r="EA168" s="46"/>
      <c r="EB168" s="46"/>
      <c r="EC168" s="46"/>
    </row>
    <row r="169" spans="1:133" s="47" customFormat="1" ht="13.9" customHeight="1" x14ac:dyDescent="0.2">
      <c r="A169" s="33" t="s">
        <v>134</v>
      </c>
      <c r="B169" s="59">
        <v>33325</v>
      </c>
      <c r="C169" s="59">
        <v>21156</v>
      </c>
      <c r="D169" s="59">
        <v>12169</v>
      </c>
      <c r="E169" s="59"/>
      <c r="F169" s="206">
        <v>-222</v>
      </c>
      <c r="G169" s="206">
        <v>-188</v>
      </c>
      <c r="H169" s="206">
        <v>-34</v>
      </c>
      <c r="I169" s="61"/>
      <c r="J169" s="61">
        <v>63.839233555321883</v>
      </c>
      <c r="K169" s="61">
        <v>63.483870967741943</v>
      </c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</row>
    <row r="170" spans="1:133" s="47" customFormat="1" ht="13.9" customHeight="1" x14ac:dyDescent="0.2">
      <c r="A170" s="33" t="s">
        <v>135</v>
      </c>
      <c r="B170" s="59">
        <v>59669</v>
      </c>
      <c r="C170" s="59">
        <v>54820</v>
      </c>
      <c r="D170" s="59">
        <v>4849</v>
      </c>
      <c r="E170" s="59"/>
      <c r="F170" s="206">
        <v>-370</v>
      </c>
      <c r="G170" s="206">
        <v>-345</v>
      </c>
      <c r="H170" s="206">
        <v>-25</v>
      </c>
      <c r="I170" s="61"/>
      <c r="J170" s="61">
        <v>92.017273884529232</v>
      </c>
      <c r="K170" s="61">
        <v>91.873502153547065</v>
      </c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  <c r="DN170" s="46"/>
      <c r="DO170" s="46"/>
      <c r="DP170" s="46"/>
      <c r="DQ170" s="46"/>
      <c r="DR170" s="46"/>
      <c r="DS170" s="46"/>
      <c r="DT170" s="46"/>
      <c r="DU170" s="46"/>
      <c r="DV170" s="46"/>
      <c r="DW170" s="46"/>
      <c r="DX170" s="46"/>
      <c r="DY170" s="46"/>
      <c r="DZ170" s="46"/>
      <c r="EA170" s="46"/>
      <c r="EB170" s="46"/>
      <c r="EC170" s="46"/>
    </row>
    <row r="171" spans="1:133" s="47" customFormat="1" ht="13.9" customHeight="1" x14ac:dyDescent="0.2">
      <c r="A171" s="33" t="s">
        <v>136</v>
      </c>
      <c r="B171" s="59">
        <v>13813</v>
      </c>
      <c r="C171" s="59">
        <v>8036</v>
      </c>
      <c r="D171" s="59">
        <v>5777</v>
      </c>
      <c r="E171" s="59"/>
      <c r="F171" s="206">
        <v>-54</v>
      </c>
      <c r="G171" s="206">
        <v>-68</v>
      </c>
      <c r="H171" s="206">
        <v>14</v>
      </c>
      <c r="I171" s="61"/>
      <c r="J171" s="61">
        <v>58.832157574910951</v>
      </c>
      <c r="K171" s="61">
        <v>58.177079562730761</v>
      </c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46"/>
      <c r="CZ171" s="46"/>
      <c r="DA171" s="46"/>
      <c r="DB171" s="46"/>
      <c r="DC171" s="46"/>
      <c r="DD171" s="46"/>
      <c r="DE171" s="46"/>
      <c r="DF171" s="46"/>
      <c r="DG171" s="46"/>
      <c r="DH171" s="46"/>
      <c r="DI171" s="46"/>
      <c r="DJ171" s="46"/>
      <c r="DK171" s="46"/>
      <c r="DL171" s="46"/>
      <c r="DM171" s="46"/>
      <c r="DN171" s="46"/>
      <c r="DO171" s="46"/>
      <c r="DP171" s="46"/>
      <c r="DQ171" s="46"/>
      <c r="DR171" s="46"/>
      <c r="DS171" s="46"/>
      <c r="DT171" s="46"/>
      <c r="DU171" s="46"/>
      <c r="DV171" s="46"/>
      <c r="DW171" s="46"/>
      <c r="DX171" s="46"/>
      <c r="DY171" s="46"/>
      <c r="DZ171" s="46"/>
      <c r="EA171" s="46"/>
      <c r="EB171" s="46"/>
      <c r="EC171" s="46"/>
    </row>
    <row r="172" spans="1:133" s="47" customFormat="1" ht="13.9" customHeight="1" x14ac:dyDescent="0.2">
      <c r="A172" s="33" t="s">
        <v>137</v>
      </c>
      <c r="B172" s="59">
        <v>20505</v>
      </c>
      <c r="C172" s="59">
        <v>12823</v>
      </c>
      <c r="D172" s="59">
        <v>7682</v>
      </c>
      <c r="E172" s="59"/>
      <c r="F172" s="206">
        <v>-26</v>
      </c>
      <c r="G172" s="206">
        <v>-59</v>
      </c>
      <c r="H172" s="206">
        <v>33</v>
      </c>
      <c r="I172" s="61"/>
      <c r="J172" s="61">
        <v>63.322972591127439</v>
      </c>
      <c r="K172" s="61">
        <v>62.535966837356739</v>
      </c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</row>
    <row r="173" spans="1:133" s="47" customFormat="1" ht="13.9" customHeight="1" x14ac:dyDescent="0.2">
      <c r="A173" s="33" t="s">
        <v>138</v>
      </c>
      <c r="B173" s="59">
        <v>27537</v>
      </c>
      <c r="C173" s="59">
        <v>14993</v>
      </c>
      <c r="D173" s="59">
        <v>12544</v>
      </c>
      <c r="E173" s="59"/>
      <c r="F173" s="206">
        <v>-121</v>
      </c>
      <c r="G173" s="206">
        <v>-121</v>
      </c>
      <c r="H173" s="206">
        <v>0</v>
      </c>
      <c r="I173" s="61"/>
      <c r="J173" s="61">
        <v>54.934025828186414</v>
      </c>
      <c r="K173" s="61">
        <v>54.446744380288337</v>
      </c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  <c r="DT173" s="46"/>
      <c r="DU173" s="46"/>
      <c r="DV173" s="46"/>
      <c r="DW173" s="46"/>
      <c r="DX173" s="46"/>
      <c r="DY173" s="46"/>
      <c r="DZ173" s="46"/>
      <c r="EA173" s="46"/>
      <c r="EB173" s="46"/>
      <c r="EC173" s="46"/>
    </row>
    <row r="174" spans="1:133" s="47" customFormat="1" ht="13.9" customHeight="1" x14ac:dyDescent="0.2">
      <c r="A174" s="33" t="s">
        <v>139</v>
      </c>
      <c r="B174" s="59">
        <v>16083</v>
      </c>
      <c r="C174" s="59">
        <v>8315</v>
      </c>
      <c r="D174" s="59">
        <v>7768</v>
      </c>
      <c r="E174" s="59"/>
      <c r="F174" s="206">
        <v>-182</v>
      </c>
      <c r="G174" s="206">
        <v>-134</v>
      </c>
      <c r="H174" s="206">
        <v>-48</v>
      </c>
      <c r="I174" s="61"/>
      <c r="J174" s="61">
        <v>51.893619587504524</v>
      </c>
      <c r="K174" s="61">
        <v>51.700553379344647</v>
      </c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  <c r="DT174" s="46"/>
      <c r="DU174" s="46"/>
      <c r="DV174" s="46"/>
      <c r="DW174" s="46"/>
      <c r="DX174" s="46"/>
      <c r="DY174" s="46"/>
      <c r="DZ174" s="46"/>
      <c r="EA174" s="46"/>
      <c r="EB174" s="46"/>
      <c r="EC174" s="46"/>
    </row>
    <row r="175" spans="1:133" s="47" customFormat="1" ht="13.9" customHeight="1" x14ac:dyDescent="0.2">
      <c r="A175" s="33" t="s">
        <v>140</v>
      </c>
      <c r="B175" s="59">
        <v>22037</v>
      </c>
      <c r="C175" s="59">
        <v>11076</v>
      </c>
      <c r="D175" s="59">
        <v>10961</v>
      </c>
      <c r="E175" s="59"/>
      <c r="F175" s="206">
        <v>-146</v>
      </c>
      <c r="G175" s="206">
        <v>-87</v>
      </c>
      <c r="H175" s="206">
        <v>-59</v>
      </c>
      <c r="I175" s="61"/>
      <c r="J175" s="61">
        <v>50.495049504950494</v>
      </c>
      <c r="K175" s="61">
        <v>50.260924808276982</v>
      </c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</row>
    <row r="176" spans="1:133" s="47" customFormat="1" ht="13.9" customHeight="1" x14ac:dyDescent="0.2">
      <c r="A176" s="33" t="s">
        <v>30</v>
      </c>
      <c r="B176" s="59">
        <v>132450</v>
      </c>
      <c r="C176" s="59">
        <v>108172</v>
      </c>
      <c r="D176" s="59">
        <v>24278</v>
      </c>
      <c r="E176" s="59"/>
      <c r="F176" s="206">
        <v>-724</v>
      </c>
      <c r="G176" s="206">
        <v>-658</v>
      </c>
      <c r="H176" s="206">
        <v>-66</v>
      </c>
      <c r="I176" s="61"/>
      <c r="J176" s="61">
        <v>82.11231783432973</v>
      </c>
      <c r="K176" s="61">
        <v>81.670064175160434</v>
      </c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</row>
    <row r="177" spans="1:133" s="47" customFormat="1" ht="13.9" customHeight="1" x14ac:dyDescent="0.2">
      <c r="A177" s="33" t="s">
        <v>141</v>
      </c>
      <c r="B177" s="59">
        <v>22635</v>
      </c>
      <c r="C177" s="59">
        <v>13709</v>
      </c>
      <c r="D177" s="59">
        <v>8926</v>
      </c>
      <c r="E177" s="59"/>
      <c r="F177" s="206">
        <v>-119</v>
      </c>
      <c r="G177" s="206">
        <v>-146</v>
      </c>
      <c r="H177" s="206">
        <v>27</v>
      </c>
      <c r="I177" s="61"/>
      <c r="J177" s="61">
        <v>61.431478968792398</v>
      </c>
      <c r="K177" s="61">
        <v>60.565495913408441</v>
      </c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  <c r="DT177" s="46"/>
      <c r="DU177" s="46"/>
      <c r="DV177" s="46"/>
      <c r="DW177" s="46"/>
      <c r="DX177" s="46"/>
      <c r="DY177" s="46"/>
      <c r="DZ177" s="46"/>
      <c r="EA177" s="46"/>
      <c r="EB177" s="46"/>
      <c r="EC177" s="46"/>
    </row>
    <row r="178" spans="1:133" s="47" customFormat="1" ht="13.9" customHeight="1" x14ac:dyDescent="0.2">
      <c r="A178" s="33" t="s">
        <v>142</v>
      </c>
      <c r="B178" s="59">
        <v>28865</v>
      </c>
      <c r="C178" s="59">
        <v>15738</v>
      </c>
      <c r="D178" s="59">
        <v>13127</v>
      </c>
      <c r="E178" s="59"/>
      <c r="F178" s="206">
        <v>-123</v>
      </c>
      <c r="G178" s="206">
        <v>-105</v>
      </c>
      <c r="H178" s="206">
        <v>-18</v>
      </c>
      <c r="I178" s="61"/>
      <c r="J178" s="61">
        <v>55.179894533075228</v>
      </c>
      <c r="K178" s="61">
        <v>54.522778451411746</v>
      </c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</row>
    <row r="179" spans="1:133" s="47" customFormat="1" ht="4.9000000000000004" customHeight="1" x14ac:dyDescent="0.2">
      <c r="A179" s="122"/>
      <c r="B179" s="122"/>
      <c r="C179" s="122"/>
      <c r="D179" s="122"/>
      <c r="E179" s="122"/>
      <c r="F179" s="122"/>
      <c r="G179" s="122"/>
      <c r="H179" s="217"/>
      <c r="I179" s="217"/>
      <c r="J179" s="217"/>
      <c r="K179" s="217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</row>
    <row r="180" spans="1:133" s="47" customFormat="1" ht="15" customHeight="1" x14ac:dyDescent="0.2">
      <c r="A180" s="55"/>
      <c r="B180" s="55"/>
      <c r="C180" s="55"/>
      <c r="D180" s="55"/>
      <c r="E180" s="55"/>
      <c r="F180" s="55"/>
      <c r="G180" s="55"/>
      <c r="H180" s="98"/>
      <c r="I180" s="98"/>
      <c r="J180" s="98"/>
      <c r="K180" s="98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6"/>
      <c r="DY180" s="46"/>
      <c r="DZ180" s="46"/>
      <c r="EA180" s="46"/>
      <c r="EB180" s="46"/>
      <c r="EC180" s="46"/>
    </row>
    <row r="181" spans="1:133" s="47" customFormat="1" ht="15" customHeight="1" x14ac:dyDescent="0.2">
      <c r="A181" s="55"/>
      <c r="B181" s="55"/>
      <c r="C181" s="55"/>
      <c r="D181" s="55"/>
      <c r="E181" s="55"/>
      <c r="F181" s="55"/>
      <c r="G181" s="55"/>
      <c r="H181" s="98"/>
      <c r="I181" s="98"/>
      <c r="J181" s="98"/>
      <c r="K181" s="98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</row>
    <row r="182" spans="1:133" s="47" customFormat="1" ht="15" customHeight="1" x14ac:dyDescent="0.2">
      <c r="A182" s="55"/>
      <c r="B182" s="55"/>
      <c r="C182" s="55"/>
      <c r="D182" s="55"/>
      <c r="E182" s="55"/>
      <c r="F182" s="55"/>
      <c r="G182" s="55"/>
      <c r="H182" s="159"/>
      <c r="I182" s="159"/>
      <c r="J182" s="159"/>
      <c r="K182" s="159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  <c r="DT182" s="46"/>
      <c r="DU182" s="46"/>
      <c r="DV182" s="46"/>
      <c r="DW182" s="46"/>
      <c r="DX182" s="46"/>
      <c r="DY182" s="46"/>
      <c r="DZ182" s="46"/>
      <c r="EA182" s="46"/>
      <c r="EB182" s="46"/>
      <c r="EC182" s="46"/>
    </row>
    <row r="183" spans="1:133" s="47" customFormat="1" ht="15" customHeight="1" x14ac:dyDescent="0.25">
      <c r="A183" s="55"/>
      <c r="B183" s="55"/>
      <c r="C183" s="55"/>
      <c r="D183" s="55"/>
      <c r="E183" s="55"/>
      <c r="F183" s="211" t="s">
        <v>0</v>
      </c>
      <c r="G183" s="211"/>
      <c r="H183" s="211"/>
      <c r="I183" s="211"/>
      <c r="J183" s="211"/>
      <c r="K183" s="211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  <c r="DT183" s="46"/>
      <c r="DU183" s="46"/>
      <c r="DV183" s="46"/>
      <c r="DW183" s="46"/>
      <c r="DX183" s="46"/>
      <c r="DY183" s="46"/>
      <c r="DZ183" s="46"/>
      <c r="EA183" s="46"/>
      <c r="EB183" s="46"/>
      <c r="EC183" s="46"/>
    </row>
    <row r="184" spans="1:133" s="47" customFormat="1" ht="4.9000000000000004" customHeight="1" x14ac:dyDescent="0.25">
      <c r="A184" s="122"/>
      <c r="B184" s="122"/>
      <c r="C184" s="122"/>
      <c r="D184" s="122"/>
      <c r="E184" s="122"/>
      <c r="F184" s="100"/>
      <c r="G184" s="100"/>
      <c r="H184" s="100"/>
      <c r="I184" s="100"/>
      <c r="J184" s="100"/>
      <c r="K184" s="100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</row>
    <row r="185" spans="1:133" s="47" customFormat="1" ht="4.9000000000000004" customHeight="1" x14ac:dyDescent="0.25">
      <c r="A185" s="55"/>
      <c r="B185" s="55"/>
      <c r="C185" s="55"/>
      <c r="D185" s="55"/>
      <c r="E185" s="55"/>
      <c r="F185" s="77"/>
      <c r="G185" s="77"/>
      <c r="H185" s="77"/>
      <c r="I185" s="77"/>
      <c r="J185" s="77"/>
      <c r="K185" s="77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  <c r="DT185" s="46"/>
      <c r="DU185" s="46"/>
      <c r="DV185" s="46"/>
      <c r="DW185" s="46"/>
      <c r="DX185" s="46"/>
      <c r="DY185" s="46"/>
      <c r="DZ185" s="46"/>
      <c r="EA185" s="46"/>
      <c r="EB185" s="46"/>
      <c r="EC185" s="46"/>
    </row>
    <row r="186" spans="1:133" s="57" customFormat="1" ht="15" customHeight="1" x14ac:dyDescent="0.2">
      <c r="A186" s="84" t="s">
        <v>254</v>
      </c>
      <c r="B186" s="4"/>
      <c r="C186" s="4"/>
      <c r="D186" s="4"/>
      <c r="E186" s="4"/>
      <c r="F186" s="4"/>
      <c r="G186" s="4"/>
      <c r="H186" s="4"/>
      <c r="I186" s="4"/>
      <c r="J186" s="39"/>
      <c r="K186" s="58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  <c r="CA186" s="56"/>
      <c r="CB186" s="56"/>
      <c r="CC186" s="56"/>
      <c r="CD186" s="56"/>
      <c r="CE186" s="56"/>
      <c r="CF186" s="56"/>
      <c r="CG186" s="56"/>
      <c r="CH186" s="56"/>
      <c r="CI186" s="56"/>
      <c r="CJ186" s="56"/>
      <c r="CK186" s="56"/>
      <c r="CL186" s="56"/>
      <c r="CM186" s="56"/>
      <c r="CN186" s="56"/>
      <c r="CO186" s="56"/>
      <c r="CP186" s="56"/>
      <c r="CQ186" s="56"/>
      <c r="CR186" s="56"/>
      <c r="CS186" s="56"/>
      <c r="CT186" s="56"/>
      <c r="CU186" s="56"/>
      <c r="CV186" s="56"/>
      <c r="CW186" s="56"/>
      <c r="CX186" s="56"/>
      <c r="CY186" s="56"/>
      <c r="CZ186" s="56"/>
      <c r="DA186" s="56"/>
      <c r="DB186" s="56"/>
      <c r="DC186" s="56"/>
      <c r="DD186" s="56"/>
      <c r="DE186" s="56"/>
      <c r="DF186" s="56"/>
      <c r="DG186" s="56"/>
      <c r="DH186" s="56"/>
      <c r="DI186" s="56"/>
      <c r="DJ186" s="56"/>
      <c r="DK186" s="56"/>
      <c r="DL186" s="56"/>
      <c r="DM186" s="56"/>
      <c r="DN186" s="56"/>
      <c r="DO186" s="56"/>
      <c r="DP186" s="56"/>
      <c r="DQ186" s="56"/>
      <c r="DR186" s="56"/>
      <c r="DS186" s="56"/>
      <c r="DT186" s="56"/>
      <c r="DU186" s="56"/>
      <c r="DV186" s="56"/>
      <c r="DW186" s="56"/>
      <c r="DX186" s="56"/>
      <c r="DY186" s="56"/>
      <c r="DZ186" s="56"/>
      <c r="EA186" s="56"/>
      <c r="EB186" s="56"/>
      <c r="EC186" s="56"/>
    </row>
    <row r="187" spans="1:133" s="57" customFormat="1" ht="15" customHeight="1" x14ac:dyDescent="0.2">
      <c r="A187" s="84"/>
      <c r="B187" s="4"/>
      <c r="C187" s="4"/>
      <c r="D187" s="4"/>
      <c r="E187" s="4"/>
      <c r="F187" s="4"/>
      <c r="G187" s="4"/>
      <c r="H187" s="4"/>
      <c r="I187" s="4"/>
      <c r="J187" s="39"/>
      <c r="K187" s="58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/>
      <c r="CJ187" s="56"/>
      <c r="CK187" s="56"/>
      <c r="CL187" s="56"/>
      <c r="CM187" s="56"/>
      <c r="CN187" s="56"/>
      <c r="CO187" s="56"/>
      <c r="CP187" s="56"/>
      <c r="CQ187" s="56"/>
      <c r="CR187" s="56"/>
      <c r="CS187" s="56"/>
      <c r="CT187" s="56"/>
      <c r="CU187" s="56"/>
      <c r="CV187" s="56"/>
      <c r="CW187" s="56"/>
      <c r="CX187" s="56"/>
      <c r="CY187" s="56"/>
      <c r="CZ187" s="56"/>
      <c r="DA187" s="56"/>
      <c r="DB187" s="56"/>
      <c r="DC187" s="56"/>
      <c r="DD187" s="56"/>
      <c r="DE187" s="56"/>
      <c r="DF187" s="56"/>
      <c r="DG187" s="56"/>
      <c r="DH187" s="56"/>
      <c r="DI187" s="56"/>
      <c r="DJ187" s="56"/>
      <c r="DK187" s="56"/>
      <c r="DL187" s="56"/>
      <c r="DM187" s="56"/>
      <c r="DN187" s="56"/>
      <c r="DO187" s="56"/>
      <c r="DP187" s="56"/>
      <c r="DQ187" s="56"/>
      <c r="DR187" s="56"/>
      <c r="DS187" s="56"/>
      <c r="DT187" s="56"/>
      <c r="DU187" s="56"/>
      <c r="DV187" s="56"/>
      <c r="DW187" s="56"/>
      <c r="DX187" s="56"/>
      <c r="DY187" s="56"/>
      <c r="DZ187" s="56"/>
      <c r="EA187" s="56"/>
      <c r="EB187" s="56"/>
      <c r="EC187" s="56"/>
    </row>
    <row r="188" spans="1:133" s="57" customFormat="1" ht="4.9000000000000004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39"/>
      <c r="K188" s="58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  <c r="CA188" s="56"/>
      <c r="CB188" s="56"/>
      <c r="CC188" s="56"/>
      <c r="CD188" s="56"/>
      <c r="CE188" s="56"/>
      <c r="CF188" s="56"/>
      <c r="CG188" s="56"/>
      <c r="CH188" s="56"/>
      <c r="CI188" s="56"/>
      <c r="CJ188" s="56"/>
      <c r="CK188" s="56"/>
      <c r="CL188" s="56"/>
      <c r="CM188" s="56"/>
      <c r="CN188" s="56"/>
      <c r="CO188" s="56"/>
      <c r="CP188" s="56"/>
      <c r="CQ188" s="56"/>
      <c r="CR188" s="56"/>
      <c r="CS188" s="56"/>
      <c r="CT188" s="56"/>
      <c r="CU188" s="56"/>
      <c r="CV188" s="56"/>
      <c r="CW188" s="56"/>
      <c r="CX188" s="56"/>
      <c r="CY188" s="56"/>
      <c r="CZ188" s="56"/>
      <c r="DA188" s="56"/>
      <c r="DB188" s="56"/>
      <c r="DC188" s="56"/>
      <c r="DD188" s="56"/>
      <c r="DE188" s="56"/>
      <c r="DF188" s="56"/>
      <c r="DG188" s="56"/>
      <c r="DH188" s="56"/>
      <c r="DI188" s="56"/>
      <c r="DJ188" s="56"/>
      <c r="DK188" s="56"/>
      <c r="DL188" s="56"/>
      <c r="DM188" s="56"/>
      <c r="DN188" s="56"/>
      <c r="DO188" s="56"/>
      <c r="DP188" s="56"/>
      <c r="DQ188" s="56"/>
      <c r="DR188" s="56"/>
      <c r="DS188" s="56"/>
      <c r="DT188" s="56"/>
      <c r="DU188" s="56"/>
      <c r="DV188" s="56"/>
      <c r="DW188" s="56"/>
      <c r="DX188" s="56"/>
      <c r="DY188" s="56"/>
      <c r="DZ188" s="56"/>
      <c r="EA188" s="56"/>
      <c r="EB188" s="56"/>
      <c r="EC188" s="56"/>
    </row>
    <row r="189" spans="1:133" s="57" customFormat="1" ht="4.9000000000000004" customHeight="1" x14ac:dyDescent="0.2">
      <c r="A189" s="127"/>
      <c r="B189" s="127"/>
      <c r="C189" s="127"/>
      <c r="D189" s="127"/>
      <c r="E189" s="127"/>
      <c r="F189" s="127"/>
      <c r="G189" s="127"/>
      <c r="H189" s="127"/>
      <c r="I189" s="127"/>
      <c r="J189" s="128"/>
      <c r="K189" s="129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/>
      <c r="CJ189" s="56"/>
      <c r="CK189" s="56"/>
      <c r="CL189" s="56"/>
      <c r="CM189" s="56"/>
      <c r="CN189" s="56"/>
      <c r="CO189" s="56"/>
      <c r="CP189" s="56"/>
      <c r="CQ189" s="56"/>
      <c r="CR189" s="56"/>
      <c r="CS189" s="56"/>
      <c r="CT189" s="56"/>
      <c r="CU189" s="56"/>
      <c r="CV189" s="56"/>
      <c r="CW189" s="56"/>
      <c r="CX189" s="56"/>
      <c r="CY189" s="56"/>
      <c r="CZ189" s="56"/>
      <c r="DA189" s="56"/>
      <c r="DB189" s="56"/>
      <c r="DC189" s="56"/>
      <c r="DD189" s="56"/>
      <c r="DE189" s="56"/>
      <c r="DF189" s="56"/>
      <c r="DG189" s="56"/>
      <c r="DH189" s="56"/>
      <c r="DI189" s="56"/>
      <c r="DJ189" s="56"/>
      <c r="DK189" s="56"/>
      <c r="DL189" s="56"/>
      <c r="DM189" s="56"/>
      <c r="DN189" s="56"/>
      <c r="DO189" s="56"/>
      <c r="DP189" s="56"/>
      <c r="DQ189" s="56"/>
      <c r="DR189" s="56"/>
      <c r="DS189" s="56"/>
      <c r="DT189" s="56"/>
      <c r="DU189" s="56"/>
      <c r="DV189" s="56"/>
      <c r="DW189" s="56"/>
      <c r="DX189" s="56"/>
      <c r="DY189" s="56"/>
      <c r="DZ189" s="56"/>
      <c r="EA189" s="56"/>
      <c r="EB189" s="56"/>
      <c r="EC189" s="56"/>
    </row>
    <row r="190" spans="1:133" s="10" customFormat="1" x14ac:dyDescent="0.2">
      <c r="A190" s="209" t="s">
        <v>234</v>
      </c>
      <c r="B190" s="215" t="s">
        <v>216</v>
      </c>
      <c r="C190" s="215"/>
      <c r="D190" s="215"/>
      <c r="E190" s="147"/>
      <c r="F190" s="216" t="s">
        <v>256</v>
      </c>
      <c r="G190" s="216"/>
      <c r="H190" s="216"/>
      <c r="I190" s="148"/>
      <c r="J190" s="215" t="s">
        <v>217</v>
      </c>
      <c r="K190" s="215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</row>
    <row r="191" spans="1:133" s="10" customFormat="1" x14ac:dyDescent="0.2">
      <c r="A191" s="209"/>
      <c r="B191" s="89" t="s">
        <v>14</v>
      </c>
      <c r="C191" s="89" t="s">
        <v>218</v>
      </c>
      <c r="D191" s="89" t="s">
        <v>219</v>
      </c>
      <c r="E191" s="89"/>
      <c r="F191" s="89" t="s">
        <v>14</v>
      </c>
      <c r="G191" s="89" t="s">
        <v>218</v>
      </c>
      <c r="H191" s="89" t="s">
        <v>219</v>
      </c>
      <c r="I191" s="89"/>
      <c r="J191" s="162">
        <v>2023</v>
      </c>
      <c r="K191" s="162">
        <v>2024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</row>
    <row r="192" spans="1:133" s="10" customFormat="1" x14ac:dyDescent="0.2">
      <c r="A192" s="209"/>
      <c r="B192" s="89" t="s">
        <v>18</v>
      </c>
      <c r="C192" s="89" t="s">
        <v>18</v>
      </c>
      <c r="D192" s="89" t="s">
        <v>18</v>
      </c>
      <c r="E192" s="89"/>
      <c r="F192" s="89" t="s">
        <v>18</v>
      </c>
      <c r="G192" s="89" t="s">
        <v>18</v>
      </c>
      <c r="H192" s="89" t="s">
        <v>18</v>
      </c>
      <c r="I192" s="89"/>
      <c r="J192" s="163" t="s">
        <v>220</v>
      </c>
      <c r="K192" s="163" t="s">
        <v>220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</row>
    <row r="193" spans="1:133" s="10" customFormat="1" ht="4.9000000000000004" customHeight="1" x14ac:dyDescent="0.25">
      <c r="A193" s="209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</row>
    <row r="194" spans="1:133" s="47" customFormat="1" ht="4.9000000000000004" customHeight="1" x14ac:dyDescent="0.2">
      <c r="A194" s="33"/>
      <c r="B194" s="35"/>
      <c r="C194" s="35"/>
      <c r="D194" s="35"/>
      <c r="E194" s="35"/>
      <c r="F194" s="60"/>
      <c r="G194" s="60"/>
      <c r="H194" s="60"/>
      <c r="I194" s="54"/>
      <c r="J194" s="54"/>
      <c r="K194" s="54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6"/>
      <c r="DZ194" s="46"/>
      <c r="EA194" s="46"/>
      <c r="EB194" s="46"/>
      <c r="EC194" s="46"/>
    </row>
    <row r="195" spans="1:133" s="47" customFormat="1" ht="15" customHeight="1" x14ac:dyDescent="0.2">
      <c r="A195" s="36" t="s">
        <v>31</v>
      </c>
      <c r="B195" s="52">
        <v>653203</v>
      </c>
      <c r="C195" s="52">
        <v>498298</v>
      </c>
      <c r="D195" s="52">
        <v>154905</v>
      </c>
      <c r="E195" s="52"/>
      <c r="F195" s="205">
        <v>-4099</v>
      </c>
      <c r="G195" s="205">
        <v>-4330</v>
      </c>
      <c r="H195" s="205">
        <v>231</v>
      </c>
      <c r="I195" s="53"/>
      <c r="J195" s="53">
        <v>76.776828880968353</v>
      </c>
      <c r="K195" s="53">
        <v>76.285320183771361</v>
      </c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6"/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6"/>
      <c r="DL195" s="46"/>
      <c r="DM195" s="46"/>
      <c r="DN195" s="46"/>
      <c r="DO195" s="46"/>
      <c r="DP195" s="46"/>
      <c r="DQ195" s="46"/>
      <c r="DR195" s="46"/>
      <c r="DS195" s="46"/>
      <c r="DT195" s="46"/>
      <c r="DU195" s="46"/>
      <c r="DV195" s="46"/>
      <c r="DW195" s="46"/>
      <c r="DX195" s="46"/>
      <c r="DY195" s="46"/>
      <c r="DZ195" s="46"/>
      <c r="EA195" s="46"/>
      <c r="EB195" s="46"/>
      <c r="EC195" s="46"/>
    </row>
    <row r="196" spans="1:133" s="47" customFormat="1" ht="15" customHeight="1" x14ac:dyDescent="0.2">
      <c r="A196" s="33" t="s">
        <v>143</v>
      </c>
      <c r="B196" s="59">
        <v>20474</v>
      </c>
      <c r="C196" s="59">
        <v>14668</v>
      </c>
      <c r="D196" s="59">
        <v>5806</v>
      </c>
      <c r="E196" s="59"/>
      <c r="F196" s="206">
        <v>-135</v>
      </c>
      <c r="G196" s="206">
        <v>-130</v>
      </c>
      <c r="H196" s="206">
        <v>-5</v>
      </c>
      <c r="I196" s="61"/>
      <c r="J196" s="61">
        <v>72.02094537220492</v>
      </c>
      <c r="K196" s="61">
        <v>71.642082641398858</v>
      </c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6"/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6"/>
      <c r="DL196" s="46"/>
      <c r="DM196" s="46"/>
      <c r="DN196" s="46"/>
      <c r="DO196" s="46"/>
      <c r="DP196" s="46"/>
      <c r="DQ196" s="46"/>
      <c r="DR196" s="46"/>
      <c r="DS196" s="46"/>
      <c r="DT196" s="46"/>
      <c r="DU196" s="46"/>
      <c r="DV196" s="46"/>
      <c r="DW196" s="46"/>
      <c r="DX196" s="46"/>
      <c r="DY196" s="46"/>
      <c r="DZ196" s="46"/>
      <c r="EA196" s="46"/>
      <c r="EB196" s="46"/>
      <c r="EC196" s="46"/>
    </row>
    <row r="197" spans="1:133" s="47" customFormat="1" ht="15" customHeight="1" x14ac:dyDescent="0.2">
      <c r="A197" s="33" t="s">
        <v>144</v>
      </c>
      <c r="B197" s="59">
        <v>26448</v>
      </c>
      <c r="C197" s="59">
        <v>18664</v>
      </c>
      <c r="D197" s="59">
        <v>7784</v>
      </c>
      <c r="E197" s="59"/>
      <c r="F197" s="206">
        <v>-121</v>
      </c>
      <c r="G197" s="206">
        <v>-100</v>
      </c>
      <c r="H197" s="206">
        <v>-21</v>
      </c>
      <c r="I197" s="61"/>
      <c r="J197" s="61">
        <v>70.942264799444217</v>
      </c>
      <c r="K197" s="61">
        <v>70.568663036902606</v>
      </c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6"/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6"/>
      <c r="DL197" s="46"/>
      <c r="DM197" s="46"/>
      <c r="DN197" s="46"/>
      <c r="DO197" s="46"/>
      <c r="DP197" s="46"/>
      <c r="DQ197" s="46"/>
      <c r="DR197" s="46"/>
      <c r="DS197" s="46"/>
      <c r="DT197" s="46"/>
      <c r="DU197" s="46"/>
      <c r="DV197" s="46"/>
      <c r="DW197" s="46"/>
      <c r="DX197" s="46"/>
      <c r="DY197" s="46"/>
      <c r="DZ197" s="46"/>
      <c r="EA197" s="46"/>
      <c r="EB197" s="46"/>
      <c r="EC197" s="46"/>
    </row>
    <row r="198" spans="1:133" s="47" customFormat="1" ht="15" customHeight="1" x14ac:dyDescent="0.2">
      <c r="A198" s="33" t="s">
        <v>145</v>
      </c>
      <c r="B198" s="59">
        <v>16695</v>
      </c>
      <c r="C198" s="59">
        <v>9088</v>
      </c>
      <c r="D198" s="59">
        <v>7607</v>
      </c>
      <c r="E198" s="59"/>
      <c r="F198" s="206">
        <v>-49</v>
      </c>
      <c r="G198" s="206">
        <v>-43</v>
      </c>
      <c r="H198" s="206">
        <v>-6</v>
      </c>
      <c r="I198" s="61"/>
      <c r="J198" s="61">
        <v>54.834012813046009</v>
      </c>
      <c r="K198" s="61">
        <v>54.435459718478583</v>
      </c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</row>
    <row r="199" spans="1:133" s="47" customFormat="1" ht="15" customHeight="1" x14ac:dyDescent="0.2">
      <c r="A199" s="33" t="s">
        <v>146</v>
      </c>
      <c r="B199" s="59">
        <v>32497</v>
      </c>
      <c r="C199" s="59">
        <v>21510</v>
      </c>
      <c r="D199" s="59">
        <v>10987</v>
      </c>
      <c r="E199" s="59"/>
      <c r="F199" s="206">
        <v>-207</v>
      </c>
      <c r="G199" s="206">
        <v>-225</v>
      </c>
      <c r="H199" s="206">
        <v>18</v>
      </c>
      <c r="I199" s="61"/>
      <c r="J199" s="61">
        <v>66.821778950176352</v>
      </c>
      <c r="K199" s="61">
        <v>66.190725297719794</v>
      </c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</row>
    <row r="200" spans="1:133" s="47" customFormat="1" ht="15" customHeight="1" x14ac:dyDescent="0.2">
      <c r="A200" s="33" t="s">
        <v>147</v>
      </c>
      <c r="B200" s="59">
        <v>51779</v>
      </c>
      <c r="C200" s="59">
        <v>38903</v>
      </c>
      <c r="D200" s="59">
        <v>12877</v>
      </c>
      <c r="E200" s="59"/>
      <c r="F200" s="206">
        <v>-319</v>
      </c>
      <c r="G200" s="206">
        <v>-329</v>
      </c>
      <c r="H200" s="206">
        <v>10</v>
      </c>
      <c r="I200" s="61"/>
      <c r="J200" s="61">
        <v>75.606834141216808</v>
      </c>
      <c r="K200" s="61">
        <v>75.130844550879701</v>
      </c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6"/>
      <c r="DY200" s="46"/>
      <c r="DZ200" s="46"/>
      <c r="EA200" s="46"/>
      <c r="EB200" s="46"/>
      <c r="EC200" s="46"/>
    </row>
    <row r="201" spans="1:133" s="47" customFormat="1" ht="15" customHeight="1" x14ac:dyDescent="0.2">
      <c r="A201" s="33" t="s">
        <v>148</v>
      </c>
      <c r="B201" s="59">
        <v>32426</v>
      </c>
      <c r="C201" s="59">
        <v>23098</v>
      </c>
      <c r="D201" s="59">
        <v>9328</v>
      </c>
      <c r="E201" s="59"/>
      <c r="F201" s="206">
        <v>-273</v>
      </c>
      <c r="G201" s="206">
        <v>-247</v>
      </c>
      <c r="H201" s="206">
        <v>-26</v>
      </c>
      <c r="I201" s="61"/>
      <c r="J201" s="61">
        <v>71.652561247216042</v>
      </c>
      <c r="K201" s="61">
        <v>71.232961203972124</v>
      </c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</row>
    <row r="202" spans="1:133" s="47" customFormat="1" ht="15" customHeight="1" x14ac:dyDescent="0.2">
      <c r="A202" s="33" t="s">
        <v>149</v>
      </c>
      <c r="B202" s="59">
        <v>26646</v>
      </c>
      <c r="C202" s="59">
        <v>16211</v>
      </c>
      <c r="D202" s="59">
        <v>10435</v>
      </c>
      <c r="E202" s="59"/>
      <c r="F202" s="206">
        <v>-79</v>
      </c>
      <c r="G202" s="206">
        <v>-93</v>
      </c>
      <c r="H202" s="206">
        <v>14</v>
      </c>
      <c r="I202" s="61"/>
      <c r="J202" s="61">
        <v>61.422852983988349</v>
      </c>
      <c r="K202" s="61">
        <v>60.838399759813854</v>
      </c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</row>
    <row r="203" spans="1:133" s="47" customFormat="1" ht="15" customHeight="1" x14ac:dyDescent="0.2">
      <c r="A203" s="33" t="s">
        <v>31</v>
      </c>
      <c r="B203" s="59">
        <v>276134</v>
      </c>
      <c r="C203" s="59">
        <v>256708</v>
      </c>
      <c r="D203" s="59">
        <v>19426</v>
      </c>
      <c r="E203" s="59"/>
      <c r="F203" s="206">
        <v>-2090</v>
      </c>
      <c r="G203" s="206">
        <v>-2085</v>
      </c>
      <c r="H203" s="206">
        <v>-5</v>
      </c>
      <c r="I203" s="61"/>
      <c r="J203" s="61">
        <v>93.169084403517047</v>
      </c>
      <c r="K203" s="61">
        <v>92.965009741647179</v>
      </c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6"/>
      <c r="DY203" s="46"/>
      <c r="DZ203" s="46"/>
      <c r="EA203" s="46"/>
      <c r="EB203" s="46"/>
      <c r="EC203" s="46"/>
    </row>
    <row r="204" spans="1:133" s="47" customFormat="1" ht="15" customHeight="1" x14ac:dyDescent="0.2">
      <c r="A204" s="33" t="s">
        <v>150</v>
      </c>
      <c r="B204" s="59">
        <v>58861</v>
      </c>
      <c r="C204" s="59">
        <v>46455</v>
      </c>
      <c r="D204" s="59">
        <v>12406</v>
      </c>
      <c r="E204" s="59"/>
      <c r="F204" s="206">
        <v>-405</v>
      </c>
      <c r="G204" s="206">
        <v>-472</v>
      </c>
      <c r="H204" s="206">
        <v>67</v>
      </c>
      <c r="I204" s="61"/>
      <c r="J204" s="61">
        <v>79.498616311248568</v>
      </c>
      <c r="K204" s="61">
        <v>78.923225905098448</v>
      </c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</row>
    <row r="205" spans="1:133" s="47" customFormat="1" ht="15" customHeight="1" x14ac:dyDescent="0.2">
      <c r="A205" s="33" t="s">
        <v>151</v>
      </c>
      <c r="B205" s="59">
        <v>43785</v>
      </c>
      <c r="C205" s="59">
        <v>26875</v>
      </c>
      <c r="D205" s="59">
        <v>16910</v>
      </c>
      <c r="E205" s="59"/>
      <c r="F205" s="206">
        <v>-178</v>
      </c>
      <c r="G205" s="206">
        <v>-289</v>
      </c>
      <c r="H205" s="206">
        <v>111</v>
      </c>
      <c r="I205" s="61"/>
      <c r="J205" s="61">
        <v>62.427274330042316</v>
      </c>
      <c r="K205" s="61">
        <v>61.379467854287995</v>
      </c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</row>
    <row r="206" spans="1:133" s="47" customFormat="1" ht="15" customHeight="1" x14ac:dyDescent="0.2">
      <c r="A206" s="33" t="s">
        <v>152</v>
      </c>
      <c r="B206" s="59">
        <v>17997</v>
      </c>
      <c r="C206" s="59">
        <v>3176</v>
      </c>
      <c r="D206" s="59">
        <v>14821</v>
      </c>
      <c r="E206" s="59"/>
      <c r="F206" s="206">
        <v>-49</v>
      </c>
      <c r="G206" s="206">
        <v>-115</v>
      </c>
      <c r="H206" s="206">
        <v>66</v>
      </c>
      <c r="I206" s="61"/>
      <c r="J206" s="61">
        <v>18.625455324619669</v>
      </c>
      <c r="K206" s="61">
        <v>17.647385675390343</v>
      </c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6"/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6"/>
      <c r="DL206" s="46"/>
      <c r="DM206" s="46"/>
      <c r="DN206" s="46"/>
      <c r="DO206" s="46"/>
      <c r="DP206" s="46"/>
      <c r="DQ206" s="46"/>
      <c r="DR206" s="46"/>
      <c r="DS206" s="46"/>
      <c r="DT206" s="46"/>
      <c r="DU206" s="46"/>
      <c r="DV206" s="46"/>
      <c r="DW206" s="46"/>
      <c r="DX206" s="46"/>
      <c r="DY206" s="46"/>
      <c r="DZ206" s="46"/>
      <c r="EA206" s="46"/>
      <c r="EB206" s="46"/>
      <c r="EC206" s="46"/>
    </row>
    <row r="207" spans="1:133" s="47" customFormat="1" ht="15" customHeight="1" x14ac:dyDescent="0.2">
      <c r="A207" s="33" t="s">
        <v>153</v>
      </c>
      <c r="B207" s="59">
        <v>13929</v>
      </c>
      <c r="C207" s="59">
        <v>3623</v>
      </c>
      <c r="D207" s="59">
        <v>10305</v>
      </c>
      <c r="E207" s="59"/>
      <c r="F207" s="206">
        <v>-26</v>
      </c>
      <c r="G207" s="206">
        <v>-68</v>
      </c>
      <c r="H207" s="206">
        <v>42</v>
      </c>
      <c r="I207" s="61"/>
      <c r="J207" s="61">
        <v>26.8999300209937</v>
      </c>
      <c r="K207" s="61">
        <v>26.017660995046306</v>
      </c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</row>
    <row r="208" spans="1:133" s="47" customFormat="1" ht="15" customHeight="1" x14ac:dyDescent="0.2">
      <c r="A208" s="33" t="s">
        <v>154</v>
      </c>
      <c r="B208" s="59">
        <v>35532</v>
      </c>
      <c r="C208" s="59">
        <v>19319</v>
      </c>
      <c r="D208" s="59">
        <v>16213</v>
      </c>
      <c r="E208" s="59"/>
      <c r="F208" s="206">
        <v>-168</v>
      </c>
      <c r="G208" s="206">
        <v>-134</v>
      </c>
      <c r="H208" s="206">
        <v>-34</v>
      </c>
      <c r="I208" s="61"/>
      <c r="J208" s="61">
        <v>54.776949665154461</v>
      </c>
      <c r="K208" s="61">
        <v>54.370708094112352</v>
      </c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  <c r="DN208" s="46"/>
      <c r="DO208" s="46"/>
      <c r="DP208" s="46"/>
      <c r="DQ208" s="46"/>
      <c r="DR208" s="46"/>
      <c r="DS208" s="46"/>
      <c r="DT208" s="46"/>
      <c r="DU208" s="46"/>
      <c r="DV208" s="46"/>
      <c r="DW208" s="46"/>
      <c r="DX208" s="46"/>
      <c r="DY208" s="46"/>
      <c r="DZ208" s="46"/>
      <c r="EA208" s="46"/>
      <c r="EB208" s="46"/>
      <c r="EC208" s="46"/>
    </row>
    <row r="209" spans="1:133" s="47" customFormat="1" ht="15" customHeight="1" x14ac:dyDescent="0.2">
      <c r="A209" s="34" t="s">
        <v>32</v>
      </c>
      <c r="B209" s="52">
        <v>475343</v>
      </c>
      <c r="C209" s="52">
        <v>313105</v>
      </c>
      <c r="D209" s="52">
        <v>162238</v>
      </c>
      <c r="E209" s="52"/>
      <c r="F209" s="205">
        <v>-1799</v>
      </c>
      <c r="G209" s="205">
        <v>-1181</v>
      </c>
      <c r="H209" s="205">
        <v>-618</v>
      </c>
      <c r="I209" s="53"/>
      <c r="J209" s="53">
        <v>66.240326214733543</v>
      </c>
      <c r="K209" s="53">
        <v>65.86927755326154</v>
      </c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6"/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6"/>
      <c r="DL209" s="46"/>
      <c r="DM209" s="46"/>
      <c r="DN209" s="46"/>
      <c r="DO209" s="46"/>
      <c r="DP209" s="46"/>
      <c r="DQ209" s="46"/>
      <c r="DR209" s="46"/>
      <c r="DS209" s="46"/>
      <c r="DT209" s="46"/>
      <c r="DU209" s="46"/>
      <c r="DV209" s="46"/>
      <c r="DW209" s="46"/>
      <c r="DX209" s="46"/>
      <c r="DY209" s="46"/>
      <c r="DZ209" s="46"/>
      <c r="EA209" s="46"/>
      <c r="EB209" s="46"/>
      <c r="EC209" s="46"/>
    </row>
    <row r="210" spans="1:133" s="47" customFormat="1" ht="15" customHeight="1" x14ac:dyDescent="0.2">
      <c r="A210" s="33" t="s">
        <v>155</v>
      </c>
      <c r="B210" s="59">
        <v>25794</v>
      </c>
      <c r="C210" s="59">
        <v>13490</v>
      </c>
      <c r="D210" s="59">
        <v>12304</v>
      </c>
      <c r="E210" s="59"/>
      <c r="F210" s="206">
        <v>-100</v>
      </c>
      <c r="G210" s="206">
        <v>-56</v>
      </c>
      <c r="H210" s="206">
        <v>-44</v>
      </c>
      <c r="I210" s="61"/>
      <c r="J210" s="61">
        <v>52.617771614885875</v>
      </c>
      <c r="K210" s="61">
        <v>52.298984259905403</v>
      </c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6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</row>
    <row r="211" spans="1:133" s="47" customFormat="1" ht="15" customHeight="1" x14ac:dyDescent="0.2">
      <c r="A211" s="33" t="s">
        <v>156</v>
      </c>
      <c r="B211" s="59">
        <v>79154</v>
      </c>
      <c r="C211" s="59">
        <v>49650</v>
      </c>
      <c r="D211" s="59">
        <v>29504</v>
      </c>
      <c r="E211" s="59"/>
      <c r="F211" s="206">
        <v>-414</v>
      </c>
      <c r="G211" s="206">
        <v>-268</v>
      </c>
      <c r="H211" s="206">
        <v>-146</v>
      </c>
      <c r="I211" s="61"/>
      <c r="J211" s="61">
        <v>63.051603494969541</v>
      </c>
      <c r="K211" s="61">
        <v>62.725825605781139</v>
      </c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6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</row>
    <row r="212" spans="1:133" s="47" customFormat="1" ht="15" customHeight="1" x14ac:dyDescent="0.2">
      <c r="A212" s="33" t="s">
        <v>157</v>
      </c>
      <c r="B212" s="59">
        <v>43245</v>
      </c>
      <c r="C212" s="59">
        <v>13641</v>
      </c>
      <c r="D212" s="59">
        <v>29604</v>
      </c>
      <c r="E212" s="59"/>
      <c r="F212" s="206">
        <v>-284</v>
      </c>
      <c r="G212" s="206">
        <v>-85</v>
      </c>
      <c r="H212" s="206">
        <v>-199</v>
      </c>
      <c r="I212" s="61"/>
      <c r="J212" s="61">
        <v>31.996213999188715</v>
      </c>
      <c r="K212" s="61">
        <v>31.543531044051338</v>
      </c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  <c r="DN212" s="46"/>
      <c r="DO212" s="46"/>
      <c r="DP212" s="46"/>
      <c r="DQ212" s="46"/>
      <c r="DR212" s="46"/>
      <c r="DS212" s="46"/>
      <c r="DT212" s="46"/>
      <c r="DU212" s="46"/>
      <c r="DV212" s="46"/>
      <c r="DW212" s="46"/>
      <c r="DX212" s="46"/>
      <c r="DY212" s="46"/>
      <c r="DZ212" s="46"/>
      <c r="EA212" s="46"/>
      <c r="EB212" s="46"/>
      <c r="EC212" s="46"/>
    </row>
    <row r="213" spans="1:133" s="47" customFormat="1" ht="15" customHeight="1" x14ac:dyDescent="0.2">
      <c r="A213" s="33" t="s">
        <v>158</v>
      </c>
      <c r="B213" s="59">
        <v>37933</v>
      </c>
      <c r="C213" s="59">
        <v>13050</v>
      </c>
      <c r="D213" s="59">
        <v>24883</v>
      </c>
      <c r="E213" s="59"/>
      <c r="F213" s="206">
        <v>-10</v>
      </c>
      <c r="G213" s="206">
        <v>29</v>
      </c>
      <c r="H213" s="206">
        <v>-39</v>
      </c>
      <c r="I213" s="61"/>
      <c r="J213" s="61">
        <v>35.016688061617458</v>
      </c>
      <c r="K213" s="61">
        <v>34.402762765929403</v>
      </c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6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</row>
    <row r="214" spans="1:133" s="47" customFormat="1" ht="15" customHeight="1" x14ac:dyDescent="0.2">
      <c r="A214" s="33" t="s">
        <v>32</v>
      </c>
      <c r="B214" s="59">
        <v>190223</v>
      </c>
      <c r="C214" s="59">
        <v>160470</v>
      </c>
      <c r="D214" s="59">
        <v>29753</v>
      </c>
      <c r="E214" s="59"/>
      <c r="F214" s="206">
        <v>-605</v>
      </c>
      <c r="G214" s="206">
        <v>-512</v>
      </c>
      <c r="H214" s="206">
        <v>-93</v>
      </c>
      <c r="I214" s="61"/>
      <c r="J214" s="61">
        <v>84.671614762669932</v>
      </c>
      <c r="K214" s="61">
        <v>84.358884046618968</v>
      </c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6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</row>
    <row r="215" spans="1:133" s="47" customFormat="1" ht="15" customHeight="1" x14ac:dyDescent="0.2">
      <c r="A215" s="33" t="s">
        <v>159</v>
      </c>
      <c r="B215" s="59">
        <v>37392</v>
      </c>
      <c r="C215" s="59">
        <v>18688</v>
      </c>
      <c r="D215" s="59">
        <v>18704</v>
      </c>
      <c r="E215" s="59"/>
      <c r="F215" s="206">
        <v>-113</v>
      </c>
      <c r="G215" s="206">
        <v>-61</v>
      </c>
      <c r="H215" s="206">
        <v>-52</v>
      </c>
      <c r="I215" s="61"/>
      <c r="J215" s="61">
        <v>50.180187187265048</v>
      </c>
      <c r="K215" s="61">
        <v>49.978605049208383</v>
      </c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  <c r="DW215" s="46"/>
      <c r="DX215" s="46"/>
      <c r="DY215" s="46"/>
      <c r="DZ215" s="46"/>
      <c r="EA215" s="46"/>
      <c r="EB215" s="46"/>
      <c r="EC215" s="46"/>
    </row>
    <row r="216" spans="1:133" s="47" customFormat="1" ht="15" customHeight="1" x14ac:dyDescent="0.2">
      <c r="A216" s="33" t="s">
        <v>160</v>
      </c>
      <c r="B216" s="59">
        <v>28709</v>
      </c>
      <c r="C216" s="59">
        <v>20211</v>
      </c>
      <c r="D216" s="59">
        <v>8498</v>
      </c>
      <c r="E216" s="59"/>
      <c r="F216" s="206">
        <v>-95</v>
      </c>
      <c r="G216" s="206">
        <v>-78</v>
      </c>
      <c r="H216" s="206">
        <v>-17</v>
      </c>
      <c r="I216" s="61"/>
      <c r="J216" s="61">
        <v>70.768244542663382</v>
      </c>
      <c r="K216" s="61">
        <v>70.39952628095719</v>
      </c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6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</row>
    <row r="217" spans="1:133" s="47" customFormat="1" ht="15" customHeight="1" x14ac:dyDescent="0.2">
      <c r="A217" s="33" t="s">
        <v>229</v>
      </c>
      <c r="B217" s="59">
        <v>32893</v>
      </c>
      <c r="C217" s="59">
        <v>23905</v>
      </c>
      <c r="D217" s="59">
        <v>8988</v>
      </c>
      <c r="E217" s="59"/>
      <c r="F217" s="206">
        <v>-178</v>
      </c>
      <c r="G217" s="206">
        <v>-150</v>
      </c>
      <c r="H217" s="206">
        <v>-28</v>
      </c>
      <c r="I217" s="61"/>
      <c r="J217" s="61">
        <v>73.022942365730032</v>
      </c>
      <c r="K217" s="61">
        <v>72.675037241966379</v>
      </c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</row>
    <row r="218" spans="1:133" s="47" customFormat="1" ht="4.9000000000000004" customHeight="1" x14ac:dyDescent="0.2">
      <c r="A218" s="109"/>
      <c r="B218" s="115"/>
      <c r="C218" s="115"/>
      <c r="D218" s="115"/>
      <c r="E218" s="115"/>
      <c r="F218" s="130"/>
      <c r="G218" s="130"/>
      <c r="H218" s="130"/>
      <c r="I218" s="121"/>
      <c r="J218" s="121"/>
      <c r="K218" s="121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6"/>
      <c r="CS218" s="46"/>
      <c r="CT218" s="46"/>
      <c r="CU218" s="46"/>
      <c r="CV218" s="46"/>
      <c r="CW218" s="46"/>
      <c r="CX218" s="46"/>
      <c r="CY218" s="46"/>
      <c r="CZ218" s="46"/>
      <c r="DA218" s="46"/>
      <c r="DB218" s="46"/>
      <c r="DC218" s="46"/>
      <c r="DD218" s="46"/>
      <c r="DE218" s="46"/>
      <c r="DF218" s="46"/>
      <c r="DG218" s="46"/>
      <c r="DH218" s="46"/>
      <c r="DI218" s="46"/>
      <c r="DJ218" s="46"/>
      <c r="DK218" s="46"/>
      <c r="DL218" s="46"/>
      <c r="DM218" s="46"/>
      <c r="DN218" s="46"/>
      <c r="DO218" s="46"/>
      <c r="DP218" s="46"/>
      <c r="DQ218" s="46"/>
      <c r="DR218" s="46"/>
      <c r="DS218" s="46"/>
      <c r="DT218" s="46"/>
      <c r="DU218" s="46"/>
      <c r="DV218" s="46"/>
      <c r="DW218" s="46"/>
      <c r="DX218" s="46"/>
      <c r="DY218" s="46"/>
      <c r="DZ218" s="46"/>
      <c r="EA218" s="46"/>
      <c r="EB218" s="46"/>
      <c r="EC218" s="46"/>
    </row>
    <row r="219" spans="1:133" s="47" customFormat="1" ht="4.9000000000000004" customHeight="1" x14ac:dyDescent="0.2">
      <c r="A219" s="33"/>
      <c r="B219" s="35"/>
      <c r="C219" s="35"/>
      <c r="D219" s="35"/>
      <c r="E219" s="35"/>
      <c r="F219" s="60"/>
      <c r="G219" s="60"/>
      <c r="H219" s="60"/>
      <c r="I219" s="54"/>
      <c r="J219" s="54"/>
      <c r="K219" s="54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6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</row>
    <row r="220" spans="1:133" s="47" customFormat="1" ht="15" customHeight="1" x14ac:dyDescent="0.2">
      <c r="A220" s="33"/>
      <c r="B220" s="35"/>
      <c r="C220" s="35"/>
      <c r="D220" s="35"/>
      <c r="E220" s="35"/>
      <c r="F220" s="60"/>
      <c r="G220" s="60"/>
      <c r="H220" s="60"/>
      <c r="I220" s="54"/>
      <c r="J220" s="54"/>
      <c r="K220" s="54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  <c r="DB220" s="46"/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6"/>
      <c r="DN220" s="46"/>
      <c r="DO220" s="46"/>
      <c r="DP220" s="46"/>
      <c r="DQ220" s="46"/>
      <c r="DR220" s="46"/>
      <c r="DS220" s="46"/>
      <c r="DT220" s="46"/>
      <c r="DU220" s="46"/>
      <c r="DV220" s="46"/>
      <c r="DW220" s="46"/>
      <c r="DX220" s="46"/>
      <c r="DY220" s="46"/>
      <c r="DZ220" s="46"/>
      <c r="EA220" s="46"/>
      <c r="EB220" s="46"/>
      <c r="EC220" s="46"/>
    </row>
    <row r="221" spans="1:133" s="47" customFormat="1" ht="15" customHeight="1" x14ac:dyDescent="0.2">
      <c r="A221" s="33"/>
      <c r="B221" s="35"/>
      <c r="C221" s="35"/>
      <c r="D221" s="35"/>
      <c r="E221" s="35"/>
      <c r="F221" s="60"/>
      <c r="G221" s="60"/>
      <c r="H221" s="60"/>
      <c r="I221" s="54"/>
      <c r="J221" s="54"/>
      <c r="K221" s="54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6"/>
      <c r="CS221" s="46"/>
      <c r="CT221" s="46"/>
      <c r="CU221" s="46"/>
      <c r="CV221" s="46"/>
      <c r="CW221" s="46"/>
      <c r="CX221" s="46"/>
      <c r="CY221" s="46"/>
      <c r="CZ221" s="46"/>
      <c r="DA221" s="46"/>
      <c r="DB221" s="46"/>
      <c r="DC221" s="46"/>
      <c r="DD221" s="46"/>
      <c r="DE221" s="46"/>
      <c r="DF221" s="46"/>
      <c r="DG221" s="46"/>
      <c r="DH221" s="46"/>
      <c r="DI221" s="46"/>
      <c r="DJ221" s="46"/>
      <c r="DK221" s="46"/>
      <c r="DL221" s="46"/>
      <c r="DM221" s="46"/>
      <c r="DN221" s="46"/>
      <c r="DO221" s="46"/>
      <c r="DP221" s="46"/>
      <c r="DQ221" s="46"/>
      <c r="DR221" s="46"/>
      <c r="DS221" s="46"/>
      <c r="DT221" s="46"/>
      <c r="DU221" s="46"/>
      <c r="DV221" s="46"/>
      <c r="DW221" s="46"/>
      <c r="DX221" s="46"/>
      <c r="DY221" s="46"/>
      <c r="DZ221" s="46"/>
      <c r="EA221" s="46"/>
      <c r="EB221" s="46"/>
      <c r="EC221" s="46"/>
    </row>
    <row r="222" spans="1:133" s="47" customFormat="1" ht="15" customHeight="1" x14ac:dyDescent="0.2">
      <c r="A222" s="33"/>
      <c r="B222" s="35"/>
      <c r="C222" s="35"/>
      <c r="D222" s="35"/>
      <c r="E222" s="35"/>
      <c r="F222" s="60"/>
      <c r="G222" s="60"/>
      <c r="H222" s="60"/>
      <c r="I222" s="54"/>
      <c r="J222" s="54"/>
      <c r="K222" s="54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6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</row>
    <row r="223" spans="1:133" s="47" customFormat="1" ht="15" customHeight="1" x14ac:dyDescent="0.2">
      <c r="A223" s="33"/>
      <c r="B223" s="35"/>
      <c r="C223" s="35"/>
      <c r="D223" s="35"/>
      <c r="E223" s="35"/>
      <c r="F223" s="60"/>
      <c r="G223" s="60"/>
      <c r="H223" s="60"/>
      <c r="I223" s="54"/>
      <c r="J223" s="54"/>
      <c r="K223" s="54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  <c r="DR223" s="46"/>
      <c r="DS223" s="46"/>
      <c r="DT223" s="46"/>
      <c r="DU223" s="46"/>
      <c r="DV223" s="46"/>
      <c r="DW223" s="46"/>
      <c r="DX223" s="46"/>
      <c r="DY223" s="46"/>
      <c r="DZ223" s="46"/>
      <c r="EA223" s="46"/>
      <c r="EB223" s="46"/>
      <c r="EC223" s="46"/>
    </row>
    <row r="224" spans="1:133" s="47" customFormat="1" ht="6" customHeight="1" x14ac:dyDescent="0.2">
      <c r="A224" s="33"/>
      <c r="B224" s="35"/>
      <c r="C224" s="35"/>
      <c r="D224" s="35"/>
      <c r="E224" s="35"/>
      <c r="F224" s="60"/>
      <c r="G224" s="60"/>
      <c r="H224" s="60"/>
      <c r="I224" s="54"/>
      <c r="J224" s="54"/>
      <c r="K224" s="54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6"/>
      <c r="CS224" s="46"/>
      <c r="CT224" s="46"/>
      <c r="CU224" s="46"/>
      <c r="CV224" s="46"/>
      <c r="CW224" s="46"/>
      <c r="CX224" s="46"/>
      <c r="CY224" s="46"/>
      <c r="CZ224" s="46"/>
      <c r="DA224" s="46"/>
      <c r="DB224" s="46"/>
      <c r="DC224" s="46"/>
      <c r="DD224" s="46"/>
      <c r="DE224" s="46"/>
      <c r="DF224" s="46"/>
      <c r="DG224" s="46"/>
      <c r="DH224" s="46"/>
      <c r="DI224" s="46"/>
      <c r="DJ224" s="46"/>
      <c r="DK224" s="46"/>
      <c r="DL224" s="46"/>
      <c r="DM224" s="46"/>
      <c r="DN224" s="46"/>
      <c r="DO224" s="46"/>
      <c r="DP224" s="46"/>
      <c r="DQ224" s="46"/>
      <c r="DR224" s="46"/>
      <c r="DS224" s="46"/>
      <c r="DT224" s="46"/>
      <c r="DU224" s="46"/>
      <c r="DV224" s="46"/>
      <c r="DW224" s="46"/>
      <c r="DX224" s="46"/>
      <c r="DY224" s="46"/>
      <c r="DZ224" s="46"/>
      <c r="EA224" s="46"/>
      <c r="EB224" s="46"/>
      <c r="EC224" s="46"/>
    </row>
    <row r="225" spans="1:133" s="47" customFormat="1" ht="3" customHeight="1" x14ac:dyDescent="0.25">
      <c r="A225" s="55"/>
      <c r="B225" s="55"/>
      <c r="C225" s="55"/>
      <c r="D225" s="55"/>
      <c r="E225" s="55"/>
      <c r="F225" s="211"/>
      <c r="G225" s="211"/>
      <c r="H225" s="211"/>
      <c r="I225" s="211"/>
      <c r="J225" s="211"/>
      <c r="K225" s="211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6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</row>
    <row r="226" spans="1:133" s="47" customFormat="1" ht="15" customHeight="1" x14ac:dyDescent="0.25">
      <c r="A226" s="55"/>
      <c r="B226" s="55"/>
      <c r="C226" s="55"/>
      <c r="D226" s="55"/>
      <c r="E226" s="55"/>
      <c r="F226" s="158"/>
      <c r="G226" s="158"/>
      <c r="H226" s="158"/>
      <c r="I226" s="158"/>
      <c r="J226" s="158"/>
      <c r="K226" s="158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6"/>
      <c r="CS226" s="46"/>
      <c r="CT226" s="46"/>
      <c r="CU226" s="46"/>
      <c r="CV226" s="46"/>
      <c r="CW226" s="46"/>
      <c r="CX226" s="46"/>
      <c r="CY226" s="46"/>
      <c r="CZ226" s="46"/>
      <c r="DA226" s="46"/>
      <c r="DB226" s="46"/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6"/>
      <c r="DN226" s="46"/>
      <c r="DO226" s="46"/>
      <c r="DP226" s="46"/>
      <c r="DQ226" s="46"/>
      <c r="DR226" s="46"/>
      <c r="DS226" s="46"/>
      <c r="DT226" s="46"/>
      <c r="DU226" s="46"/>
      <c r="DV226" s="46"/>
      <c r="DW226" s="46"/>
      <c r="DX226" s="46"/>
      <c r="DY226" s="46"/>
      <c r="DZ226" s="46"/>
      <c r="EA226" s="46"/>
      <c r="EB226" s="46"/>
      <c r="EC226" s="46"/>
    </row>
    <row r="227" spans="1:133" s="47" customFormat="1" ht="15" customHeight="1" x14ac:dyDescent="0.25">
      <c r="A227" s="55"/>
      <c r="B227" s="55"/>
      <c r="C227" s="55"/>
      <c r="D227" s="55"/>
      <c r="E227" s="55"/>
      <c r="F227" s="196"/>
      <c r="G227" s="196"/>
      <c r="H227" s="196"/>
      <c r="I227" s="196"/>
      <c r="J227" s="196"/>
      <c r="K227" s="19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6"/>
      <c r="CS227" s="46"/>
      <c r="CT227" s="46"/>
      <c r="CU227" s="46"/>
      <c r="CV227" s="46"/>
      <c r="CW227" s="46"/>
      <c r="CX227" s="46"/>
      <c r="CY227" s="46"/>
      <c r="CZ227" s="46"/>
      <c r="DA227" s="46"/>
      <c r="DB227" s="46"/>
      <c r="DC227" s="46"/>
      <c r="DD227" s="46"/>
      <c r="DE227" s="46"/>
      <c r="DF227" s="46"/>
      <c r="DG227" s="46"/>
      <c r="DH227" s="46"/>
      <c r="DI227" s="46"/>
      <c r="DJ227" s="46"/>
      <c r="DK227" s="46"/>
      <c r="DL227" s="46"/>
      <c r="DM227" s="46"/>
      <c r="DN227" s="46"/>
      <c r="DO227" s="46"/>
      <c r="DP227" s="46"/>
      <c r="DQ227" s="46"/>
      <c r="DR227" s="46"/>
      <c r="DS227" s="46"/>
      <c r="DT227" s="46"/>
      <c r="DU227" s="46"/>
      <c r="DV227" s="46"/>
      <c r="DW227" s="46"/>
      <c r="DX227" s="46"/>
      <c r="DY227" s="46"/>
      <c r="DZ227" s="46"/>
      <c r="EA227" s="46"/>
      <c r="EB227" s="46"/>
      <c r="EC227" s="46"/>
    </row>
    <row r="228" spans="1:133" s="47" customFormat="1" ht="15" customHeight="1" x14ac:dyDescent="0.25">
      <c r="A228" s="55"/>
      <c r="B228" s="55"/>
      <c r="C228" s="55"/>
      <c r="D228" s="55"/>
      <c r="E228" s="55"/>
      <c r="F228" s="211" t="s">
        <v>0</v>
      </c>
      <c r="G228" s="211"/>
      <c r="H228" s="211"/>
      <c r="I228" s="211"/>
      <c r="J228" s="211"/>
      <c r="K228" s="211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6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</row>
    <row r="229" spans="1:133" s="47" customFormat="1" ht="4.9000000000000004" customHeight="1" x14ac:dyDescent="0.25">
      <c r="A229" s="122"/>
      <c r="B229" s="122"/>
      <c r="C229" s="122"/>
      <c r="D229" s="122"/>
      <c r="E229" s="122"/>
      <c r="F229" s="100"/>
      <c r="G229" s="100"/>
      <c r="H229" s="100"/>
      <c r="I229" s="100"/>
      <c r="J229" s="100"/>
      <c r="K229" s="100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</row>
    <row r="230" spans="1:133" s="47" customFormat="1" ht="4.9000000000000004" customHeight="1" x14ac:dyDescent="0.25">
      <c r="A230" s="55"/>
      <c r="B230" s="55"/>
      <c r="C230" s="55"/>
      <c r="D230" s="55"/>
      <c r="E230" s="55"/>
      <c r="F230" s="77"/>
      <c r="G230" s="77"/>
      <c r="H230" s="77"/>
      <c r="I230" s="77"/>
      <c r="J230" s="77"/>
      <c r="K230" s="77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6"/>
      <c r="CS230" s="46"/>
      <c r="CT230" s="46"/>
      <c r="CU230" s="46"/>
      <c r="CV230" s="46"/>
      <c r="CW230" s="46"/>
      <c r="CX230" s="46"/>
      <c r="CY230" s="46"/>
      <c r="CZ230" s="46"/>
      <c r="DA230" s="46"/>
      <c r="DB230" s="46"/>
      <c r="DC230" s="46"/>
      <c r="DD230" s="46"/>
      <c r="DE230" s="46"/>
      <c r="DF230" s="46"/>
      <c r="DG230" s="46"/>
      <c r="DH230" s="46"/>
      <c r="DI230" s="46"/>
      <c r="DJ230" s="46"/>
      <c r="DK230" s="46"/>
      <c r="DL230" s="46"/>
      <c r="DM230" s="46"/>
      <c r="DN230" s="46"/>
      <c r="DO230" s="46"/>
      <c r="DP230" s="46"/>
      <c r="DQ230" s="46"/>
      <c r="DR230" s="46"/>
      <c r="DS230" s="46"/>
      <c r="DT230" s="46"/>
      <c r="DU230" s="46"/>
      <c r="DV230" s="46"/>
      <c r="DW230" s="46"/>
      <c r="DX230" s="46"/>
      <c r="DY230" s="46"/>
      <c r="DZ230" s="46"/>
      <c r="EA230" s="46"/>
      <c r="EB230" s="46"/>
      <c r="EC230" s="46"/>
    </row>
    <row r="231" spans="1:133" s="57" customFormat="1" ht="15" customHeight="1" x14ac:dyDescent="0.2">
      <c r="A231" s="84" t="s">
        <v>254</v>
      </c>
      <c r="B231" s="4"/>
      <c r="C231" s="4"/>
      <c r="D231" s="4"/>
      <c r="E231" s="4"/>
      <c r="F231" s="4"/>
      <c r="G231" s="4"/>
      <c r="H231" s="4"/>
      <c r="I231" s="4"/>
      <c r="J231" s="39"/>
      <c r="K231" s="58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</row>
    <row r="232" spans="1:133" s="57" customFormat="1" ht="15" customHeight="1" x14ac:dyDescent="0.2">
      <c r="A232" s="84"/>
      <c r="B232" s="4"/>
      <c r="C232" s="4"/>
      <c r="D232" s="4"/>
      <c r="E232" s="4"/>
      <c r="F232" s="4"/>
      <c r="G232" s="4"/>
      <c r="H232" s="4"/>
      <c r="I232" s="4"/>
      <c r="J232" s="39"/>
      <c r="K232" s="58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  <c r="CF232" s="56"/>
      <c r="CG232" s="56"/>
      <c r="CH232" s="56"/>
      <c r="CI232" s="56"/>
      <c r="CJ232" s="56"/>
      <c r="CK232" s="56"/>
      <c r="CL232" s="56"/>
      <c r="CM232" s="56"/>
      <c r="CN232" s="56"/>
      <c r="CO232" s="56"/>
      <c r="CP232" s="56"/>
      <c r="CQ232" s="56"/>
      <c r="CR232" s="56"/>
      <c r="CS232" s="56"/>
      <c r="CT232" s="56"/>
      <c r="CU232" s="56"/>
      <c r="CV232" s="56"/>
      <c r="CW232" s="56"/>
      <c r="CX232" s="56"/>
      <c r="CY232" s="56"/>
      <c r="CZ232" s="56"/>
      <c r="DA232" s="56"/>
      <c r="DB232" s="56"/>
      <c r="DC232" s="56"/>
      <c r="DD232" s="56"/>
      <c r="DE232" s="56"/>
      <c r="DF232" s="56"/>
      <c r="DG232" s="56"/>
      <c r="DH232" s="56"/>
      <c r="DI232" s="56"/>
      <c r="DJ232" s="56"/>
      <c r="DK232" s="56"/>
      <c r="DL232" s="56"/>
      <c r="DM232" s="56"/>
      <c r="DN232" s="56"/>
      <c r="DO232" s="56"/>
      <c r="DP232" s="56"/>
      <c r="DQ232" s="56"/>
      <c r="DR232" s="56"/>
      <c r="DS232" s="56"/>
      <c r="DT232" s="56"/>
      <c r="DU232" s="56"/>
      <c r="DV232" s="56"/>
      <c r="DW232" s="56"/>
      <c r="DX232" s="56"/>
      <c r="DY232" s="56"/>
      <c r="DZ232" s="56"/>
      <c r="EA232" s="56"/>
      <c r="EB232" s="56"/>
      <c r="EC232" s="56"/>
    </row>
    <row r="233" spans="1:133" s="57" customFormat="1" ht="4.9000000000000004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39"/>
      <c r="K233" s="58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  <c r="AX233" s="56"/>
      <c r="AY233" s="56"/>
      <c r="AZ233" s="56"/>
      <c r="BA233" s="56"/>
      <c r="BB233" s="56"/>
      <c r="BC233" s="56"/>
      <c r="BD233" s="56"/>
      <c r="BE233" s="56"/>
      <c r="BF233" s="56"/>
      <c r="BG233" s="56"/>
      <c r="BH233" s="56"/>
      <c r="BI233" s="56"/>
      <c r="BJ233" s="56"/>
      <c r="BK233" s="56"/>
      <c r="BL233" s="56"/>
      <c r="BM233" s="56"/>
      <c r="BN233" s="56"/>
      <c r="BO233" s="56"/>
      <c r="BP233" s="56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  <c r="CC233" s="56"/>
      <c r="CD233" s="56"/>
      <c r="CE233" s="56"/>
      <c r="CF233" s="56"/>
      <c r="CG233" s="56"/>
      <c r="CH233" s="56"/>
      <c r="CI233" s="56"/>
      <c r="CJ233" s="56"/>
      <c r="CK233" s="56"/>
      <c r="CL233" s="56"/>
      <c r="CM233" s="56"/>
      <c r="CN233" s="56"/>
      <c r="CO233" s="56"/>
      <c r="CP233" s="56"/>
      <c r="CQ233" s="56"/>
      <c r="CR233" s="56"/>
      <c r="CS233" s="56"/>
      <c r="CT233" s="56"/>
      <c r="CU233" s="56"/>
      <c r="CV233" s="56"/>
      <c r="CW233" s="56"/>
      <c r="CX233" s="56"/>
      <c r="CY233" s="56"/>
      <c r="CZ233" s="56"/>
      <c r="DA233" s="56"/>
      <c r="DB233" s="56"/>
      <c r="DC233" s="56"/>
      <c r="DD233" s="56"/>
      <c r="DE233" s="56"/>
      <c r="DF233" s="56"/>
      <c r="DG233" s="56"/>
      <c r="DH233" s="56"/>
      <c r="DI233" s="56"/>
      <c r="DJ233" s="56"/>
      <c r="DK233" s="56"/>
      <c r="DL233" s="56"/>
      <c r="DM233" s="56"/>
      <c r="DN233" s="56"/>
      <c r="DO233" s="56"/>
      <c r="DP233" s="56"/>
      <c r="DQ233" s="56"/>
      <c r="DR233" s="56"/>
      <c r="DS233" s="56"/>
      <c r="DT233" s="56"/>
      <c r="DU233" s="56"/>
      <c r="DV233" s="56"/>
      <c r="DW233" s="56"/>
      <c r="DX233" s="56"/>
      <c r="DY233" s="56"/>
      <c r="DZ233" s="56"/>
      <c r="EA233" s="56"/>
      <c r="EB233" s="56"/>
      <c r="EC233" s="56"/>
    </row>
    <row r="234" spans="1:133" s="57" customFormat="1" ht="4.9000000000000004" customHeight="1" x14ac:dyDescent="0.2">
      <c r="A234" s="127"/>
      <c r="B234" s="127"/>
      <c r="C234" s="127"/>
      <c r="D234" s="127"/>
      <c r="E234" s="127"/>
      <c r="F234" s="127"/>
      <c r="G234" s="127"/>
      <c r="H234" s="127"/>
      <c r="I234" s="127"/>
      <c r="J234" s="128"/>
      <c r="K234" s="129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  <c r="CC234" s="56"/>
      <c r="CD234" s="56"/>
      <c r="CE234" s="56"/>
      <c r="CF234" s="56"/>
      <c r="CG234" s="56"/>
      <c r="CH234" s="56"/>
      <c r="CI234" s="56"/>
      <c r="CJ234" s="56"/>
      <c r="CK234" s="56"/>
      <c r="CL234" s="56"/>
      <c r="CM234" s="56"/>
      <c r="CN234" s="56"/>
      <c r="CO234" s="56"/>
      <c r="CP234" s="56"/>
      <c r="CQ234" s="56"/>
      <c r="CR234" s="56"/>
      <c r="CS234" s="56"/>
      <c r="CT234" s="56"/>
      <c r="CU234" s="56"/>
      <c r="CV234" s="56"/>
      <c r="CW234" s="56"/>
      <c r="CX234" s="56"/>
      <c r="CY234" s="56"/>
      <c r="CZ234" s="56"/>
      <c r="DA234" s="56"/>
      <c r="DB234" s="56"/>
      <c r="DC234" s="56"/>
      <c r="DD234" s="56"/>
      <c r="DE234" s="56"/>
      <c r="DF234" s="56"/>
      <c r="DG234" s="56"/>
      <c r="DH234" s="56"/>
      <c r="DI234" s="56"/>
      <c r="DJ234" s="56"/>
      <c r="DK234" s="56"/>
      <c r="DL234" s="56"/>
      <c r="DM234" s="56"/>
      <c r="DN234" s="56"/>
      <c r="DO234" s="56"/>
      <c r="DP234" s="56"/>
      <c r="DQ234" s="56"/>
      <c r="DR234" s="56"/>
      <c r="DS234" s="56"/>
      <c r="DT234" s="56"/>
      <c r="DU234" s="56"/>
      <c r="DV234" s="56"/>
      <c r="DW234" s="56"/>
      <c r="DX234" s="56"/>
      <c r="DY234" s="56"/>
      <c r="DZ234" s="56"/>
      <c r="EA234" s="56"/>
      <c r="EB234" s="56"/>
      <c r="EC234" s="56"/>
    </row>
    <row r="235" spans="1:133" s="10" customFormat="1" x14ac:dyDescent="0.2">
      <c r="A235" s="209" t="s">
        <v>234</v>
      </c>
      <c r="B235" s="215" t="s">
        <v>216</v>
      </c>
      <c r="C235" s="215"/>
      <c r="D235" s="215"/>
      <c r="E235" s="147"/>
      <c r="F235" s="216" t="s">
        <v>256</v>
      </c>
      <c r="G235" s="216"/>
      <c r="H235" s="216"/>
      <c r="I235" s="148"/>
      <c r="J235" s="215" t="s">
        <v>217</v>
      </c>
      <c r="K235" s="215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</row>
    <row r="236" spans="1:133" s="10" customFormat="1" x14ac:dyDescent="0.2">
      <c r="A236" s="209"/>
      <c r="B236" s="89" t="s">
        <v>14</v>
      </c>
      <c r="C236" s="89" t="s">
        <v>218</v>
      </c>
      <c r="D236" s="89" t="s">
        <v>219</v>
      </c>
      <c r="E236" s="89"/>
      <c r="F236" s="89" t="s">
        <v>14</v>
      </c>
      <c r="G236" s="89" t="s">
        <v>218</v>
      </c>
      <c r="H236" s="89" t="s">
        <v>219</v>
      </c>
      <c r="I236" s="89"/>
      <c r="J236" s="162">
        <v>2023</v>
      </c>
      <c r="K236" s="162">
        <v>2024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</row>
    <row r="237" spans="1:133" s="10" customFormat="1" x14ac:dyDescent="0.2">
      <c r="A237" s="209"/>
      <c r="B237" s="89" t="s">
        <v>18</v>
      </c>
      <c r="C237" s="89" t="s">
        <v>18</v>
      </c>
      <c r="D237" s="89" t="s">
        <v>18</v>
      </c>
      <c r="E237" s="89"/>
      <c r="F237" s="89" t="s">
        <v>18</v>
      </c>
      <c r="G237" s="89" t="s">
        <v>18</v>
      </c>
      <c r="H237" s="89" t="s">
        <v>18</v>
      </c>
      <c r="I237" s="89"/>
      <c r="J237" s="163" t="s">
        <v>220</v>
      </c>
      <c r="K237" s="163" t="s">
        <v>220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</row>
    <row r="238" spans="1:133" s="10" customFormat="1" ht="4.9000000000000004" customHeight="1" x14ac:dyDescent="0.25">
      <c r="A238" s="209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</row>
    <row r="239" spans="1:133" s="10" customFormat="1" ht="4.9000000000000004" customHeight="1" x14ac:dyDescent="0.2">
      <c r="A239" s="14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</row>
    <row r="240" spans="1:133" s="10" customFormat="1" ht="13.9" customHeight="1" x14ac:dyDescent="0.2">
      <c r="A240" s="34" t="s">
        <v>33</v>
      </c>
      <c r="B240" s="52">
        <v>911674</v>
      </c>
      <c r="C240" s="52">
        <v>601958</v>
      </c>
      <c r="D240" s="52">
        <v>309716</v>
      </c>
      <c r="E240" s="52"/>
      <c r="F240" s="205">
        <v>-3937</v>
      </c>
      <c r="G240" s="205">
        <v>-419</v>
      </c>
      <c r="H240" s="205">
        <v>-3518</v>
      </c>
      <c r="I240" s="53"/>
      <c r="J240" s="53">
        <v>66.147000673239987</v>
      </c>
      <c r="K240" s="53">
        <v>66.027768698021433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</row>
    <row r="241" spans="1:133" s="10" customFormat="1" ht="13.9" customHeight="1" x14ac:dyDescent="0.2">
      <c r="A241" s="33" t="s">
        <v>161</v>
      </c>
      <c r="B241" s="59">
        <v>62818</v>
      </c>
      <c r="C241" s="59">
        <v>32502</v>
      </c>
      <c r="D241" s="59">
        <v>30316</v>
      </c>
      <c r="E241" s="59"/>
      <c r="F241" s="206">
        <v>-450</v>
      </c>
      <c r="G241" s="206">
        <v>-277</v>
      </c>
      <c r="H241" s="206">
        <v>-173</v>
      </c>
      <c r="I241" s="61"/>
      <c r="J241" s="61">
        <v>52.137004159165677</v>
      </c>
      <c r="K241" s="61">
        <v>51.73994714890636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</row>
    <row r="242" spans="1:133" s="10" customFormat="1" ht="13.9" customHeight="1" x14ac:dyDescent="0.2">
      <c r="A242" s="33" t="s">
        <v>241</v>
      </c>
      <c r="B242" s="59">
        <v>50886</v>
      </c>
      <c r="C242" s="59">
        <v>20773</v>
      </c>
      <c r="D242" s="59">
        <v>30113</v>
      </c>
      <c r="E242" s="59"/>
      <c r="F242" s="206">
        <v>-207</v>
      </c>
      <c r="G242" s="206">
        <v>46</v>
      </c>
      <c r="H242" s="206">
        <v>-253</v>
      </c>
      <c r="I242" s="61"/>
      <c r="J242" s="61">
        <v>40.785480971800766</v>
      </c>
      <c r="K242" s="61">
        <v>40.82262311834296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</row>
    <row r="243" spans="1:133" ht="13.9" customHeight="1" x14ac:dyDescent="0.2">
      <c r="A243" s="33" t="s">
        <v>162</v>
      </c>
      <c r="B243" s="59">
        <v>60650</v>
      </c>
      <c r="C243" s="59">
        <v>35073</v>
      </c>
      <c r="D243" s="59">
        <v>25577</v>
      </c>
      <c r="E243" s="59"/>
      <c r="F243" s="206">
        <v>-458</v>
      </c>
      <c r="G243" s="206">
        <v>59</v>
      </c>
      <c r="H243" s="206">
        <v>-517</v>
      </c>
      <c r="I243" s="61"/>
      <c r="J243" s="61">
        <v>57.53127536313005</v>
      </c>
      <c r="K243" s="61">
        <v>57.828524319868094</v>
      </c>
      <c r="L243" s="11"/>
      <c r="M243" s="11"/>
      <c r="N243" s="11"/>
    </row>
    <row r="244" spans="1:133" ht="13.9" customHeight="1" x14ac:dyDescent="0.2">
      <c r="A244" s="33" t="s">
        <v>163</v>
      </c>
      <c r="B244" s="59">
        <v>20770</v>
      </c>
      <c r="C244" s="59">
        <v>15347</v>
      </c>
      <c r="D244" s="59">
        <v>5423</v>
      </c>
      <c r="E244" s="59"/>
      <c r="F244" s="206">
        <v>20</v>
      </c>
      <c r="G244" s="206">
        <v>22</v>
      </c>
      <c r="H244" s="206">
        <v>-2</v>
      </c>
      <c r="I244" s="61"/>
      <c r="J244" s="61">
        <v>85.797681594529223</v>
      </c>
      <c r="K244" s="61">
        <v>73.890226287915254</v>
      </c>
      <c r="L244" s="11"/>
      <c r="M244" s="11"/>
      <c r="N244" s="11"/>
    </row>
    <row r="245" spans="1:133" ht="13.9" customHeight="1" x14ac:dyDescent="0.2">
      <c r="A245" s="33" t="s">
        <v>164</v>
      </c>
      <c r="B245" s="59">
        <v>45559</v>
      </c>
      <c r="C245" s="59">
        <v>16112</v>
      </c>
      <c r="D245" s="59">
        <v>29447</v>
      </c>
      <c r="E245" s="59"/>
      <c r="F245" s="206">
        <v>-171</v>
      </c>
      <c r="G245" s="206">
        <v>-7</v>
      </c>
      <c r="H245" s="206">
        <v>-164</v>
      </c>
      <c r="I245" s="61"/>
      <c r="J245" s="61">
        <v>35.448041764238297</v>
      </c>
      <c r="K245" s="61">
        <v>35.365130929124874</v>
      </c>
    </row>
    <row r="246" spans="1:133" ht="13.9" customHeight="1" x14ac:dyDescent="0.2">
      <c r="A246" s="33" t="s">
        <v>33</v>
      </c>
      <c r="B246" s="59">
        <v>307405</v>
      </c>
      <c r="C246" s="59">
        <v>265277</v>
      </c>
      <c r="D246" s="59">
        <v>42128</v>
      </c>
      <c r="E246" s="59"/>
      <c r="F246" s="206">
        <v>-1644</v>
      </c>
      <c r="G246" s="206">
        <v>-363</v>
      </c>
      <c r="H246" s="206">
        <v>-1281</v>
      </c>
      <c r="I246" s="61"/>
      <c r="J246" s="61">
        <v>86.229724839922596</v>
      </c>
      <c r="K246" s="61">
        <v>86.295603519786596</v>
      </c>
    </row>
    <row r="247" spans="1:133" ht="13.9" customHeight="1" x14ac:dyDescent="0.2">
      <c r="A247" s="33" t="s">
        <v>165</v>
      </c>
      <c r="B247" s="59">
        <v>49761</v>
      </c>
      <c r="C247" s="59">
        <v>15684</v>
      </c>
      <c r="D247" s="59">
        <v>34077</v>
      </c>
      <c r="E247" s="59"/>
      <c r="F247" s="206">
        <v>-175</v>
      </c>
      <c r="G247" s="206">
        <v>53</v>
      </c>
      <c r="H247" s="206">
        <v>-228</v>
      </c>
      <c r="I247" s="61"/>
      <c r="J247" s="61">
        <v>31.770639141270436</v>
      </c>
      <c r="K247" s="61">
        <v>31.518659190932656</v>
      </c>
    </row>
    <row r="248" spans="1:133" ht="13.9" customHeight="1" x14ac:dyDescent="0.2">
      <c r="A248" s="33" t="s">
        <v>166</v>
      </c>
      <c r="B248" s="59">
        <v>36703</v>
      </c>
      <c r="C248" s="59">
        <v>21223</v>
      </c>
      <c r="D248" s="59">
        <v>15480</v>
      </c>
      <c r="E248" s="59"/>
      <c r="F248" s="206">
        <v>-129</v>
      </c>
      <c r="G248" s="206">
        <v>-22</v>
      </c>
      <c r="H248" s="206">
        <v>-107</v>
      </c>
      <c r="I248" s="61"/>
      <c r="J248" s="61">
        <v>58.016199707874115</v>
      </c>
      <c r="K248" s="61">
        <v>57.823611148952402</v>
      </c>
    </row>
    <row r="249" spans="1:133" ht="13.9" customHeight="1" x14ac:dyDescent="0.2">
      <c r="A249" s="33" t="s">
        <v>167</v>
      </c>
      <c r="B249" s="59">
        <v>34640</v>
      </c>
      <c r="C249" s="59">
        <v>21298</v>
      </c>
      <c r="D249" s="59">
        <v>13342</v>
      </c>
      <c r="E249" s="59"/>
      <c r="F249" s="206">
        <v>-156</v>
      </c>
      <c r="G249" s="206">
        <v>-13</v>
      </c>
      <c r="H249" s="206">
        <v>-143</v>
      </c>
      <c r="I249" s="61"/>
      <c r="J249" s="61">
        <v>61.844011142061284</v>
      </c>
      <c r="K249" s="61">
        <v>61.48383371824481</v>
      </c>
    </row>
    <row r="250" spans="1:133" ht="13.9" customHeight="1" x14ac:dyDescent="0.2">
      <c r="A250" s="33" t="s">
        <v>168</v>
      </c>
      <c r="B250" s="59">
        <v>28352</v>
      </c>
      <c r="C250" s="59">
        <v>19348</v>
      </c>
      <c r="D250" s="59">
        <v>9004</v>
      </c>
      <c r="E250" s="59"/>
      <c r="F250" s="206">
        <v>-107</v>
      </c>
      <c r="G250" s="206">
        <v>-61</v>
      </c>
      <c r="H250" s="206">
        <v>-46</v>
      </c>
      <c r="I250" s="61"/>
      <c r="J250" s="61">
        <v>68.595802764033436</v>
      </c>
      <c r="K250" s="61">
        <v>68.242099322799106</v>
      </c>
    </row>
    <row r="251" spans="1:133" ht="13.9" customHeight="1" x14ac:dyDescent="0.2">
      <c r="A251" s="33" t="s">
        <v>169</v>
      </c>
      <c r="B251" s="59">
        <v>84017</v>
      </c>
      <c r="C251" s="59">
        <v>52377</v>
      </c>
      <c r="D251" s="59">
        <v>31640</v>
      </c>
      <c r="E251" s="59"/>
      <c r="F251" s="206">
        <v>-456</v>
      </c>
      <c r="G251" s="206">
        <v>-251</v>
      </c>
      <c r="H251" s="206">
        <v>-205</v>
      </c>
      <c r="I251" s="61"/>
      <c r="J251" s="61">
        <v>62.691464827839418</v>
      </c>
      <c r="K251" s="61">
        <v>62.340954806765303</v>
      </c>
    </row>
    <row r="252" spans="1:133" ht="13.9" customHeight="1" x14ac:dyDescent="0.2">
      <c r="A252" s="33" t="s">
        <v>170</v>
      </c>
      <c r="B252" s="59">
        <v>20858</v>
      </c>
      <c r="C252" s="59">
        <v>9514</v>
      </c>
      <c r="D252" s="59">
        <v>11344</v>
      </c>
      <c r="E252" s="59"/>
      <c r="F252" s="206">
        <v>-64</v>
      </c>
      <c r="G252" s="206">
        <v>5</v>
      </c>
      <c r="H252" s="206">
        <v>-69</v>
      </c>
      <c r="I252" s="61"/>
      <c r="J252" s="61">
        <v>45.572504883266674</v>
      </c>
      <c r="K252" s="61">
        <v>45.613193978329662</v>
      </c>
    </row>
    <row r="253" spans="1:133" ht="13.9" customHeight="1" x14ac:dyDescent="0.2">
      <c r="A253" s="33" t="s">
        <v>171</v>
      </c>
      <c r="B253" s="59">
        <v>41989</v>
      </c>
      <c r="C253" s="59">
        <v>20528</v>
      </c>
      <c r="D253" s="59">
        <v>21461</v>
      </c>
      <c r="E253" s="59"/>
      <c r="F253" s="206">
        <v>-41</v>
      </c>
      <c r="G253" s="206">
        <v>8</v>
      </c>
      <c r="H253" s="206">
        <v>-49</v>
      </c>
      <c r="I253" s="61"/>
      <c r="J253" s="61">
        <v>49.271083225687399</v>
      </c>
      <c r="K253" s="61">
        <v>48.888994736716754</v>
      </c>
    </row>
    <row r="254" spans="1:133" ht="13.9" customHeight="1" x14ac:dyDescent="0.2">
      <c r="A254" s="33" t="s">
        <v>172</v>
      </c>
      <c r="B254" s="59">
        <v>67266</v>
      </c>
      <c r="C254" s="59">
        <v>56902</v>
      </c>
      <c r="D254" s="59">
        <v>10364</v>
      </c>
      <c r="E254" s="59"/>
      <c r="F254" s="206">
        <v>101</v>
      </c>
      <c r="G254" s="206">
        <v>382</v>
      </c>
      <c r="H254" s="206">
        <v>-281</v>
      </c>
      <c r="I254" s="61"/>
      <c r="J254" s="61">
        <v>84.387151064941094</v>
      </c>
      <c r="K254" s="61">
        <v>84.5925133053846</v>
      </c>
    </row>
    <row r="255" spans="1:133" ht="13.9" customHeight="1" x14ac:dyDescent="0.2">
      <c r="A255" s="34" t="s">
        <v>34</v>
      </c>
      <c r="B255" s="52">
        <v>749289</v>
      </c>
      <c r="C255" s="52">
        <v>442801</v>
      </c>
      <c r="D255" s="52">
        <v>306488</v>
      </c>
      <c r="E255" s="52"/>
      <c r="F255" s="205">
        <v>-1934</v>
      </c>
      <c r="G255" s="205">
        <v>-2293</v>
      </c>
      <c r="H255" s="205">
        <v>359</v>
      </c>
      <c r="I255" s="53"/>
      <c r="J255" s="53">
        <v>59.630419331911867</v>
      </c>
      <c r="K255" s="53">
        <v>59.096156489685555</v>
      </c>
    </row>
    <row r="256" spans="1:133" ht="13.9" customHeight="1" x14ac:dyDescent="0.2">
      <c r="A256" s="33" t="s">
        <v>173</v>
      </c>
      <c r="B256" s="59">
        <v>43769</v>
      </c>
      <c r="C256" s="59">
        <v>27063</v>
      </c>
      <c r="D256" s="59">
        <v>16706</v>
      </c>
      <c r="E256" s="59"/>
      <c r="F256" s="206">
        <v>-14</v>
      </c>
      <c r="G256" s="206">
        <v>-53</v>
      </c>
      <c r="H256" s="206">
        <v>39</v>
      </c>
      <c r="I256" s="61"/>
      <c r="J256" s="61">
        <v>62.257819141796055</v>
      </c>
      <c r="K256" s="61">
        <v>61.831433206150479</v>
      </c>
    </row>
    <row r="257" spans="1:11" ht="13.9" customHeight="1" x14ac:dyDescent="0.2">
      <c r="A257" s="33" t="s">
        <v>174</v>
      </c>
      <c r="B257" s="59">
        <v>19921</v>
      </c>
      <c r="C257" s="59">
        <v>4766</v>
      </c>
      <c r="D257" s="59">
        <v>15155</v>
      </c>
      <c r="E257" s="59"/>
      <c r="F257" s="206">
        <v>-16</v>
      </c>
      <c r="G257" s="206">
        <v>-13</v>
      </c>
      <c r="H257" s="206">
        <v>-3</v>
      </c>
      <c r="I257" s="61"/>
      <c r="J257" s="61">
        <v>24.516735057101894</v>
      </c>
      <c r="K257" s="61">
        <v>23.924501782039055</v>
      </c>
    </row>
    <row r="258" spans="1:11" ht="13.9" customHeight="1" x14ac:dyDescent="0.2">
      <c r="A258" s="33" t="s">
        <v>175</v>
      </c>
      <c r="B258" s="59">
        <v>56052</v>
      </c>
      <c r="C258" s="59">
        <v>31298</v>
      </c>
      <c r="D258" s="59">
        <v>24754</v>
      </c>
      <c r="E258" s="59"/>
      <c r="F258" s="206">
        <v>-152</v>
      </c>
      <c r="G258" s="206">
        <v>-191</v>
      </c>
      <c r="H258" s="206">
        <v>39</v>
      </c>
      <c r="I258" s="61"/>
      <c r="J258" s="61">
        <v>56.152834983787571</v>
      </c>
      <c r="K258" s="61">
        <v>55.837436665953042</v>
      </c>
    </row>
    <row r="259" spans="1:11" ht="13.9" customHeight="1" x14ac:dyDescent="0.2">
      <c r="A259" s="33" t="s">
        <v>176</v>
      </c>
      <c r="B259" s="59">
        <v>216701</v>
      </c>
      <c r="C259" s="59">
        <v>150455</v>
      </c>
      <c r="D259" s="59">
        <v>66246</v>
      </c>
      <c r="E259" s="59"/>
      <c r="F259" s="206">
        <v>-711</v>
      </c>
      <c r="G259" s="206">
        <v>-767</v>
      </c>
      <c r="H259" s="206">
        <v>56</v>
      </c>
      <c r="I259" s="61"/>
      <c r="J259" s="61">
        <v>69.983860844615791</v>
      </c>
      <c r="K259" s="61">
        <v>69.429767283030529</v>
      </c>
    </row>
    <row r="260" spans="1:11" ht="13.9" customHeight="1" x14ac:dyDescent="0.2">
      <c r="A260" s="33" t="s">
        <v>177</v>
      </c>
      <c r="B260" s="59">
        <v>51500</v>
      </c>
      <c r="C260" s="59">
        <v>25119</v>
      </c>
      <c r="D260" s="59">
        <v>26381</v>
      </c>
      <c r="E260" s="59"/>
      <c r="F260" s="206">
        <v>-129</v>
      </c>
      <c r="G260" s="206">
        <v>-169</v>
      </c>
      <c r="H260" s="206">
        <v>40</v>
      </c>
      <c r="I260" s="61"/>
      <c r="J260" s="61">
        <v>49.179983580579261</v>
      </c>
      <c r="K260" s="61">
        <v>48.774757281553399</v>
      </c>
    </row>
    <row r="261" spans="1:11" ht="13.9" customHeight="1" x14ac:dyDescent="0.2">
      <c r="A261" s="33" t="s">
        <v>178</v>
      </c>
      <c r="B261" s="59">
        <v>112392</v>
      </c>
      <c r="C261" s="59">
        <v>89448</v>
      </c>
      <c r="D261" s="59">
        <v>22944</v>
      </c>
      <c r="E261" s="59"/>
      <c r="F261" s="206">
        <v>-432</v>
      </c>
      <c r="G261" s="206">
        <v>-489</v>
      </c>
      <c r="H261" s="206">
        <v>57</v>
      </c>
      <c r="I261" s="61"/>
      <c r="J261" s="61">
        <v>80.103483959986193</v>
      </c>
      <c r="K261" s="61">
        <v>79.585735639547295</v>
      </c>
    </row>
    <row r="262" spans="1:11" ht="13.9" customHeight="1" x14ac:dyDescent="0.2">
      <c r="A262" s="33" t="s">
        <v>179</v>
      </c>
      <c r="B262" s="59">
        <v>38307</v>
      </c>
      <c r="C262" s="59">
        <v>21431</v>
      </c>
      <c r="D262" s="59">
        <v>16876</v>
      </c>
      <c r="E262" s="59"/>
      <c r="F262" s="206">
        <v>-92</v>
      </c>
      <c r="G262" s="206">
        <v>-129</v>
      </c>
      <c r="H262" s="206">
        <v>37</v>
      </c>
      <c r="I262" s="61"/>
      <c r="J262" s="61">
        <v>56.294099601186218</v>
      </c>
      <c r="K262" s="61">
        <v>55.945388571279395</v>
      </c>
    </row>
    <row r="263" spans="1:11" ht="13.9" customHeight="1" x14ac:dyDescent="0.2">
      <c r="A263" s="33" t="s">
        <v>180</v>
      </c>
      <c r="B263" s="59">
        <v>30012</v>
      </c>
      <c r="C263" s="59">
        <v>13538</v>
      </c>
      <c r="D263" s="59">
        <v>16474</v>
      </c>
      <c r="E263" s="59"/>
      <c r="F263" s="206">
        <v>-35</v>
      </c>
      <c r="G263" s="206">
        <v>-66</v>
      </c>
      <c r="H263" s="206">
        <v>31</v>
      </c>
      <c r="I263" s="61"/>
      <c r="J263" s="61">
        <v>45.476206018669622</v>
      </c>
      <c r="K263" s="61">
        <v>45.108623217379716</v>
      </c>
    </row>
    <row r="264" spans="1:11" ht="13.9" customHeight="1" x14ac:dyDescent="0.2">
      <c r="A264" s="33" t="s">
        <v>181</v>
      </c>
      <c r="B264" s="59">
        <v>38941</v>
      </c>
      <c r="C264" s="59">
        <v>21166</v>
      </c>
      <c r="D264" s="59">
        <v>17775</v>
      </c>
      <c r="E264" s="59"/>
      <c r="F264" s="206">
        <v>-75</v>
      </c>
      <c r="G264" s="206">
        <v>-86</v>
      </c>
      <c r="H264" s="206">
        <v>11</v>
      </c>
      <c r="I264" s="61"/>
      <c r="J264" s="61">
        <v>54.881816583356354</v>
      </c>
      <c r="K264" s="61">
        <v>54.354022752368969</v>
      </c>
    </row>
    <row r="265" spans="1:11" ht="13.9" customHeight="1" x14ac:dyDescent="0.2">
      <c r="A265" s="33" t="s">
        <v>182</v>
      </c>
      <c r="B265" s="59">
        <v>27497</v>
      </c>
      <c r="C265" s="59">
        <v>12233</v>
      </c>
      <c r="D265" s="59">
        <v>15264</v>
      </c>
      <c r="E265" s="59"/>
      <c r="F265" s="206">
        <v>28</v>
      </c>
      <c r="G265" s="206">
        <v>-26</v>
      </c>
      <c r="H265" s="206">
        <v>54</v>
      </c>
      <c r="I265" s="61"/>
      <c r="J265" s="61">
        <v>44.701252236135957</v>
      </c>
      <c r="K265" s="61">
        <v>44.488489653416735</v>
      </c>
    </row>
    <row r="266" spans="1:11" ht="13.9" customHeight="1" x14ac:dyDescent="0.2">
      <c r="A266" s="33" t="s">
        <v>183</v>
      </c>
      <c r="B266" s="59">
        <v>44436</v>
      </c>
      <c r="C266" s="59">
        <v>18741</v>
      </c>
      <c r="D266" s="59">
        <v>25695</v>
      </c>
      <c r="E266" s="59"/>
      <c r="F266" s="206">
        <v>-69</v>
      </c>
      <c r="G266" s="206">
        <v>-114</v>
      </c>
      <c r="H266" s="206">
        <v>45</v>
      </c>
      <c r="I266" s="61"/>
      <c r="J266" s="61">
        <v>42.605254479498733</v>
      </c>
      <c r="K266" s="61">
        <v>42.175263300027005</v>
      </c>
    </row>
    <row r="267" spans="1:11" ht="13.9" customHeight="1" x14ac:dyDescent="0.2">
      <c r="A267" s="33" t="s">
        <v>184</v>
      </c>
      <c r="B267" s="59">
        <v>29021</v>
      </c>
      <c r="C267" s="59">
        <v>10321</v>
      </c>
      <c r="D267" s="59">
        <v>18700</v>
      </c>
      <c r="E267" s="59"/>
      <c r="F267" s="206">
        <v>-45</v>
      </c>
      <c r="G267" s="206">
        <v>-40</v>
      </c>
      <c r="H267" s="206">
        <v>-5</v>
      </c>
      <c r="I267" s="61"/>
      <c r="J267" s="61">
        <v>36.024343498873606</v>
      </c>
      <c r="K267" s="61">
        <v>35.563902001998557</v>
      </c>
    </row>
    <row r="268" spans="1:11" ht="13.9" customHeight="1" x14ac:dyDescent="0.2">
      <c r="A268" s="33" t="s">
        <v>185</v>
      </c>
      <c r="B268" s="59">
        <v>40740</v>
      </c>
      <c r="C268" s="59">
        <v>17222</v>
      </c>
      <c r="D268" s="59">
        <v>23518</v>
      </c>
      <c r="E268" s="59"/>
      <c r="F268" s="206">
        <v>-192</v>
      </c>
      <c r="G268" s="206">
        <v>-150</v>
      </c>
      <c r="H268" s="206">
        <v>-42</v>
      </c>
      <c r="I268" s="61"/>
      <c r="J268" s="61">
        <v>43.052916587497627</v>
      </c>
      <c r="K268" s="61">
        <v>42.272950417280313</v>
      </c>
    </row>
    <row r="269" spans="1:11" ht="4.9000000000000004" customHeight="1" x14ac:dyDescent="0.2">
      <c r="A269" s="122"/>
      <c r="B269" s="122"/>
      <c r="C269" s="122"/>
      <c r="D269" s="122"/>
      <c r="E269" s="122"/>
      <c r="F269" s="122"/>
      <c r="G269" s="122"/>
      <c r="H269" s="217"/>
      <c r="I269" s="217"/>
      <c r="J269" s="217"/>
      <c r="K269" s="217"/>
    </row>
    <row r="270" spans="1:11" ht="15" customHeight="1" x14ac:dyDescent="0.2">
      <c r="A270" s="55"/>
      <c r="B270" s="55"/>
      <c r="C270" s="55"/>
      <c r="D270" s="55"/>
      <c r="E270" s="55"/>
      <c r="F270" s="55"/>
      <c r="G270" s="55"/>
      <c r="H270" s="98"/>
      <c r="I270" s="98"/>
      <c r="J270" s="98"/>
      <c r="K270" s="98"/>
    </row>
    <row r="271" spans="1:11" ht="15" customHeight="1" x14ac:dyDescent="0.2">
      <c r="A271" s="55"/>
      <c r="B271" s="55"/>
      <c r="C271" s="55"/>
      <c r="D271" s="55"/>
      <c r="E271" s="55"/>
      <c r="F271" s="55"/>
      <c r="G271" s="55"/>
      <c r="H271" s="98"/>
      <c r="I271" s="98"/>
      <c r="J271" s="98"/>
      <c r="K271" s="98"/>
    </row>
    <row r="272" spans="1:11" ht="15" customHeight="1" x14ac:dyDescent="0.2">
      <c r="A272" s="55"/>
      <c r="B272" s="55"/>
      <c r="C272" s="55"/>
      <c r="D272" s="55"/>
      <c r="E272" s="55"/>
      <c r="F272" s="55"/>
      <c r="G272" s="55"/>
      <c r="H272" s="159"/>
      <c r="I272" s="159"/>
      <c r="J272" s="159"/>
      <c r="K272" s="159"/>
    </row>
    <row r="273" spans="1:133" ht="15" customHeight="1" x14ac:dyDescent="0.25">
      <c r="A273" s="55"/>
      <c r="B273" s="55"/>
      <c r="C273" s="55"/>
      <c r="D273" s="55"/>
      <c r="E273" s="55"/>
      <c r="F273" s="211" t="s">
        <v>0</v>
      </c>
      <c r="G273" s="211"/>
      <c r="H273" s="211"/>
      <c r="I273" s="211"/>
      <c r="J273" s="211"/>
      <c r="K273" s="211"/>
    </row>
    <row r="274" spans="1:133" ht="4.9000000000000004" customHeight="1" x14ac:dyDescent="0.25">
      <c r="A274" s="122"/>
      <c r="B274" s="122"/>
      <c r="C274" s="122"/>
      <c r="D274" s="122"/>
      <c r="E274" s="122"/>
      <c r="F274" s="100"/>
      <c r="G274" s="100"/>
      <c r="H274" s="100"/>
      <c r="I274" s="100"/>
      <c r="J274" s="100"/>
      <c r="K274" s="100"/>
    </row>
    <row r="275" spans="1:133" ht="4.9000000000000004" customHeight="1" x14ac:dyDescent="0.25">
      <c r="A275" s="55"/>
      <c r="B275" s="55"/>
      <c r="C275" s="55"/>
      <c r="D275" s="55"/>
      <c r="E275" s="55"/>
      <c r="F275" s="77"/>
      <c r="G275" s="77"/>
      <c r="H275" s="77"/>
      <c r="I275" s="77"/>
      <c r="J275" s="77"/>
      <c r="K275" s="77"/>
    </row>
    <row r="276" spans="1:133" s="57" customFormat="1" ht="15" customHeight="1" x14ac:dyDescent="0.2">
      <c r="A276" s="84" t="s">
        <v>253</v>
      </c>
      <c r="B276" s="4"/>
      <c r="C276" s="4"/>
      <c r="D276" s="4"/>
      <c r="E276" s="4"/>
      <c r="F276" s="4"/>
      <c r="G276" s="4"/>
      <c r="H276" s="4"/>
      <c r="I276" s="4"/>
      <c r="J276" s="39"/>
      <c r="K276" s="58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56"/>
      <c r="AM276" s="56"/>
      <c r="AN276" s="56"/>
      <c r="AO276" s="56"/>
      <c r="AP276" s="56"/>
      <c r="AQ276" s="56"/>
      <c r="AR276" s="56"/>
      <c r="AS276" s="56"/>
      <c r="AT276" s="56"/>
      <c r="AU276" s="56"/>
      <c r="AV276" s="56"/>
      <c r="AW276" s="56"/>
      <c r="AX276" s="56"/>
      <c r="AY276" s="56"/>
      <c r="AZ276" s="56"/>
      <c r="BA276" s="56"/>
      <c r="BB276" s="56"/>
      <c r="BC276" s="56"/>
      <c r="BD276" s="56"/>
      <c r="BE276" s="56"/>
      <c r="BF276" s="56"/>
      <c r="BG276" s="56"/>
      <c r="BH276" s="56"/>
      <c r="BI276" s="56"/>
      <c r="BJ276" s="56"/>
      <c r="BK276" s="56"/>
      <c r="BL276" s="56"/>
      <c r="BM276" s="56"/>
      <c r="BN276" s="56"/>
      <c r="BO276" s="56"/>
      <c r="BP276" s="56"/>
      <c r="BQ276" s="56"/>
      <c r="BR276" s="56"/>
      <c r="BS276" s="56"/>
      <c r="BT276" s="56"/>
      <c r="BU276" s="56"/>
      <c r="BV276" s="56"/>
      <c r="BW276" s="56"/>
      <c r="BX276" s="56"/>
      <c r="BY276" s="56"/>
      <c r="BZ276" s="56"/>
      <c r="CA276" s="56"/>
      <c r="CB276" s="56"/>
      <c r="CC276" s="56"/>
      <c r="CD276" s="56"/>
      <c r="CE276" s="56"/>
      <c r="CF276" s="56"/>
      <c r="CG276" s="56"/>
      <c r="CH276" s="56"/>
      <c r="CI276" s="56"/>
      <c r="CJ276" s="56"/>
      <c r="CK276" s="56"/>
      <c r="CL276" s="56"/>
      <c r="CM276" s="56"/>
      <c r="CN276" s="56"/>
      <c r="CO276" s="56"/>
      <c r="CP276" s="56"/>
      <c r="CQ276" s="56"/>
      <c r="CR276" s="56"/>
      <c r="CS276" s="56"/>
      <c r="CT276" s="56"/>
      <c r="CU276" s="56"/>
      <c r="CV276" s="56"/>
      <c r="CW276" s="56"/>
      <c r="CX276" s="56"/>
      <c r="CY276" s="56"/>
      <c r="CZ276" s="56"/>
      <c r="DA276" s="56"/>
      <c r="DB276" s="56"/>
      <c r="DC276" s="56"/>
      <c r="DD276" s="56"/>
      <c r="DE276" s="56"/>
      <c r="DF276" s="56"/>
      <c r="DG276" s="56"/>
      <c r="DH276" s="56"/>
      <c r="DI276" s="56"/>
      <c r="DJ276" s="56"/>
      <c r="DK276" s="56"/>
      <c r="DL276" s="56"/>
      <c r="DM276" s="56"/>
      <c r="DN276" s="56"/>
      <c r="DO276" s="56"/>
      <c r="DP276" s="56"/>
      <c r="DQ276" s="56"/>
      <c r="DR276" s="56"/>
      <c r="DS276" s="56"/>
      <c r="DT276" s="56"/>
      <c r="DU276" s="56"/>
      <c r="DV276" s="56"/>
      <c r="DW276" s="56"/>
      <c r="DX276" s="56"/>
      <c r="DY276" s="56"/>
      <c r="DZ276" s="56"/>
      <c r="EA276" s="56"/>
      <c r="EB276" s="56"/>
      <c r="EC276" s="56"/>
    </row>
    <row r="277" spans="1:133" s="57" customFormat="1" ht="15" customHeight="1" x14ac:dyDescent="0.2">
      <c r="A277" s="84"/>
      <c r="B277" s="4"/>
      <c r="C277" s="4"/>
      <c r="D277" s="4"/>
      <c r="E277" s="4"/>
      <c r="F277" s="4"/>
      <c r="G277" s="4"/>
      <c r="H277" s="4"/>
      <c r="I277" s="4"/>
      <c r="J277" s="39"/>
      <c r="K277" s="58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56"/>
      <c r="AM277" s="56"/>
      <c r="AN277" s="56"/>
      <c r="AO277" s="56"/>
      <c r="AP277" s="56"/>
      <c r="AQ277" s="56"/>
      <c r="AR277" s="56"/>
      <c r="AS277" s="56"/>
      <c r="AT277" s="56"/>
      <c r="AU277" s="56"/>
      <c r="AV277" s="56"/>
      <c r="AW277" s="56"/>
      <c r="AX277" s="56"/>
      <c r="AY277" s="56"/>
      <c r="AZ277" s="56"/>
      <c r="BA277" s="56"/>
      <c r="BB277" s="56"/>
      <c r="BC277" s="56"/>
      <c r="BD277" s="56"/>
      <c r="BE277" s="56"/>
      <c r="BF277" s="56"/>
      <c r="BG277" s="56"/>
      <c r="BH277" s="56"/>
      <c r="BI277" s="56"/>
      <c r="BJ277" s="56"/>
      <c r="BK277" s="56"/>
      <c r="BL277" s="56"/>
      <c r="BM277" s="56"/>
      <c r="BN277" s="56"/>
      <c r="BO277" s="56"/>
      <c r="BP277" s="56"/>
      <c r="BQ277" s="56"/>
      <c r="BR277" s="56"/>
      <c r="BS277" s="56"/>
      <c r="BT277" s="56"/>
      <c r="BU277" s="56"/>
      <c r="BV277" s="56"/>
      <c r="BW277" s="56"/>
      <c r="BX277" s="56"/>
      <c r="BY277" s="56"/>
      <c r="BZ277" s="56"/>
      <c r="CA277" s="56"/>
      <c r="CB277" s="56"/>
      <c r="CC277" s="56"/>
      <c r="CD277" s="56"/>
      <c r="CE277" s="56"/>
      <c r="CF277" s="56"/>
      <c r="CG277" s="56"/>
      <c r="CH277" s="56"/>
      <c r="CI277" s="56"/>
      <c r="CJ277" s="56"/>
      <c r="CK277" s="56"/>
      <c r="CL277" s="56"/>
      <c r="CM277" s="56"/>
      <c r="CN277" s="56"/>
      <c r="CO277" s="56"/>
      <c r="CP277" s="56"/>
      <c r="CQ277" s="56"/>
      <c r="CR277" s="56"/>
      <c r="CS277" s="56"/>
      <c r="CT277" s="56"/>
      <c r="CU277" s="56"/>
      <c r="CV277" s="56"/>
      <c r="CW277" s="56"/>
      <c r="CX277" s="56"/>
      <c r="CY277" s="56"/>
      <c r="CZ277" s="56"/>
      <c r="DA277" s="56"/>
      <c r="DB277" s="56"/>
      <c r="DC277" s="56"/>
      <c r="DD277" s="56"/>
      <c r="DE277" s="56"/>
      <c r="DF277" s="56"/>
      <c r="DG277" s="56"/>
      <c r="DH277" s="56"/>
      <c r="DI277" s="56"/>
      <c r="DJ277" s="56"/>
      <c r="DK277" s="56"/>
      <c r="DL277" s="56"/>
      <c r="DM277" s="56"/>
      <c r="DN277" s="56"/>
      <c r="DO277" s="56"/>
      <c r="DP277" s="56"/>
      <c r="DQ277" s="56"/>
      <c r="DR277" s="56"/>
      <c r="DS277" s="56"/>
      <c r="DT277" s="56"/>
      <c r="DU277" s="56"/>
      <c r="DV277" s="56"/>
      <c r="DW277" s="56"/>
      <c r="DX277" s="56"/>
      <c r="DY277" s="56"/>
      <c r="DZ277" s="56"/>
      <c r="EA277" s="56"/>
      <c r="EB277" s="56"/>
      <c r="EC277" s="56"/>
    </row>
    <row r="278" spans="1:133" s="57" customFormat="1" ht="4.9000000000000004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39"/>
      <c r="K278" s="58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  <c r="BA278" s="56"/>
      <c r="BB278" s="56"/>
      <c r="BC278" s="56"/>
      <c r="BD278" s="56"/>
      <c r="BE278" s="56"/>
      <c r="BF278" s="56"/>
      <c r="BG278" s="56"/>
      <c r="BH278" s="56"/>
      <c r="BI278" s="56"/>
      <c r="BJ278" s="56"/>
      <c r="BK278" s="56"/>
      <c r="BL278" s="56"/>
      <c r="BM278" s="56"/>
      <c r="BN278" s="56"/>
      <c r="BO278" s="56"/>
      <c r="BP278" s="56"/>
      <c r="BQ278" s="56"/>
      <c r="BR278" s="56"/>
      <c r="BS278" s="56"/>
      <c r="BT278" s="56"/>
      <c r="BU278" s="56"/>
      <c r="BV278" s="56"/>
      <c r="BW278" s="56"/>
      <c r="BX278" s="56"/>
      <c r="BY278" s="56"/>
      <c r="BZ278" s="56"/>
      <c r="CA278" s="56"/>
      <c r="CB278" s="56"/>
      <c r="CC278" s="56"/>
      <c r="CD278" s="56"/>
      <c r="CE278" s="56"/>
      <c r="CF278" s="56"/>
      <c r="CG278" s="56"/>
      <c r="CH278" s="56"/>
      <c r="CI278" s="56"/>
      <c r="CJ278" s="56"/>
      <c r="CK278" s="56"/>
      <c r="CL278" s="56"/>
      <c r="CM278" s="56"/>
      <c r="CN278" s="56"/>
      <c r="CO278" s="56"/>
      <c r="CP278" s="56"/>
      <c r="CQ278" s="56"/>
      <c r="CR278" s="56"/>
      <c r="CS278" s="56"/>
      <c r="CT278" s="56"/>
      <c r="CU278" s="56"/>
      <c r="CV278" s="56"/>
      <c r="CW278" s="56"/>
      <c r="CX278" s="56"/>
      <c r="CY278" s="56"/>
      <c r="CZ278" s="56"/>
      <c r="DA278" s="56"/>
      <c r="DB278" s="56"/>
      <c r="DC278" s="56"/>
      <c r="DD278" s="56"/>
      <c r="DE278" s="56"/>
      <c r="DF278" s="56"/>
      <c r="DG278" s="56"/>
      <c r="DH278" s="56"/>
      <c r="DI278" s="56"/>
      <c r="DJ278" s="56"/>
      <c r="DK278" s="56"/>
      <c r="DL278" s="56"/>
      <c r="DM278" s="56"/>
      <c r="DN278" s="56"/>
      <c r="DO278" s="56"/>
      <c r="DP278" s="56"/>
      <c r="DQ278" s="56"/>
      <c r="DR278" s="56"/>
      <c r="DS278" s="56"/>
      <c r="DT278" s="56"/>
      <c r="DU278" s="56"/>
      <c r="DV278" s="56"/>
      <c r="DW278" s="56"/>
      <c r="DX278" s="56"/>
      <c r="DY278" s="56"/>
      <c r="DZ278" s="56"/>
      <c r="EA278" s="56"/>
      <c r="EB278" s="56"/>
      <c r="EC278" s="56"/>
    </row>
    <row r="279" spans="1:133" s="57" customFormat="1" ht="4.9000000000000004" customHeight="1" x14ac:dyDescent="0.2">
      <c r="A279" s="127"/>
      <c r="B279" s="127"/>
      <c r="C279" s="127"/>
      <c r="D279" s="127"/>
      <c r="E279" s="127"/>
      <c r="F279" s="127"/>
      <c r="G279" s="127"/>
      <c r="H279" s="127"/>
      <c r="I279" s="127"/>
      <c r="J279" s="128"/>
      <c r="K279" s="129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</row>
    <row r="280" spans="1:133" s="10" customFormat="1" x14ac:dyDescent="0.2">
      <c r="A280" s="209" t="s">
        <v>234</v>
      </c>
      <c r="B280" s="215" t="s">
        <v>216</v>
      </c>
      <c r="C280" s="215"/>
      <c r="D280" s="215"/>
      <c r="E280" s="147"/>
      <c r="F280" s="216" t="s">
        <v>256</v>
      </c>
      <c r="G280" s="216"/>
      <c r="H280" s="216"/>
      <c r="I280" s="148"/>
      <c r="J280" s="215" t="s">
        <v>217</v>
      </c>
      <c r="K280" s="215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</row>
    <row r="281" spans="1:133" s="10" customFormat="1" x14ac:dyDescent="0.2">
      <c r="A281" s="209"/>
      <c r="B281" s="89" t="s">
        <v>14</v>
      </c>
      <c r="C281" s="89" t="s">
        <v>218</v>
      </c>
      <c r="D281" s="89" t="s">
        <v>219</v>
      </c>
      <c r="E281" s="89"/>
      <c r="F281" s="89" t="s">
        <v>14</v>
      </c>
      <c r="G281" s="89" t="s">
        <v>218</v>
      </c>
      <c r="H281" s="89" t="s">
        <v>219</v>
      </c>
      <c r="I281" s="89"/>
      <c r="J281" s="162">
        <v>2023</v>
      </c>
      <c r="K281" s="162">
        <v>2024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</row>
    <row r="282" spans="1:133" s="10" customFormat="1" x14ac:dyDescent="0.2">
      <c r="A282" s="209"/>
      <c r="B282" s="89" t="s">
        <v>18</v>
      </c>
      <c r="C282" s="89" t="s">
        <v>18</v>
      </c>
      <c r="D282" s="89" t="s">
        <v>18</v>
      </c>
      <c r="E282" s="89"/>
      <c r="F282" s="89" t="s">
        <v>18</v>
      </c>
      <c r="G282" s="89" t="s">
        <v>18</v>
      </c>
      <c r="H282" s="89" t="s">
        <v>18</v>
      </c>
      <c r="I282" s="89"/>
      <c r="J282" s="163" t="s">
        <v>220</v>
      </c>
      <c r="K282" s="163" t="s">
        <v>220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</row>
    <row r="283" spans="1:133" s="10" customFormat="1" ht="4.9000000000000004" customHeight="1" x14ac:dyDescent="0.25">
      <c r="A283" s="209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</row>
    <row r="284" spans="1:133" ht="4.9000000000000004" customHeight="1" x14ac:dyDescent="0.2">
      <c r="A284" s="33"/>
      <c r="B284" s="35"/>
      <c r="C284" s="35"/>
      <c r="D284" s="35"/>
      <c r="E284" s="35"/>
      <c r="F284" s="60"/>
      <c r="G284" s="60"/>
      <c r="H284" s="60"/>
      <c r="I284" s="54"/>
      <c r="J284" s="54"/>
      <c r="K284" s="54"/>
    </row>
    <row r="285" spans="1:133" ht="15" customHeight="1" x14ac:dyDescent="0.2">
      <c r="A285" s="34" t="s">
        <v>35</v>
      </c>
      <c r="B285" s="52">
        <v>963915</v>
      </c>
      <c r="C285" s="52">
        <v>666086</v>
      </c>
      <c r="D285" s="52">
        <v>297829</v>
      </c>
      <c r="E285" s="52"/>
      <c r="F285" s="205">
        <v>-2712</v>
      </c>
      <c r="G285" s="205">
        <v>-3057</v>
      </c>
      <c r="H285" s="205">
        <v>345</v>
      </c>
      <c r="I285" s="53"/>
      <c r="J285" s="53">
        <v>69.567948374306511</v>
      </c>
      <c r="K285" s="53">
        <v>69.10215112328369</v>
      </c>
    </row>
    <row r="286" spans="1:133" ht="15" customHeight="1" x14ac:dyDescent="0.2">
      <c r="A286" s="33" t="s">
        <v>186</v>
      </c>
      <c r="B286" s="59">
        <v>98682</v>
      </c>
      <c r="C286" s="59">
        <v>56743</v>
      </c>
      <c r="D286" s="59">
        <v>41939</v>
      </c>
      <c r="E286" s="59"/>
      <c r="F286" s="206">
        <v>-299</v>
      </c>
      <c r="G286" s="206">
        <v>-348</v>
      </c>
      <c r="H286" s="206">
        <v>49</v>
      </c>
      <c r="I286" s="61"/>
      <c r="J286" s="61">
        <v>57.974090900073406</v>
      </c>
      <c r="K286" s="61">
        <v>57.500861352627631</v>
      </c>
    </row>
    <row r="287" spans="1:133" ht="15" customHeight="1" x14ac:dyDescent="0.2">
      <c r="A287" s="33" t="s">
        <v>187</v>
      </c>
      <c r="B287" s="59">
        <v>32039</v>
      </c>
      <c r="C287" s="59">
        <v>22187</v>
      </c>
      <c r="D287" s="59">
        <v>9852</v>
      </c>
      <c r="E287" s="59"/>
      <c r="F287" s="206">
        <v>-41</v>
      </c>
      <c r="G287" s="206">
        <v>-84</v>
      </c>
      <c r="H287" s="206">
        <v>43</v>
      </c>
      <c r="I287" s="61"/>
      <c r="J287" s="61">
        <v>69.773162066138298</v>
      </c>
      <c r="K287" s="61">
        <v>69.249976591029679</v>
      </c>
    </row>
    <row r="288" spans="1:133" ht="15" customHeight="1" x14ac:dyDescent="0.2">
      <c r="A288" s="33" t="s">
        <v>56</v>
      </c>
      <c r="B288" s="59">
        <v>72896</v>
      </c>
      <c r="C288" s="59">
        <v>45000</v>
      </c>
      <c r="D288" s="59">
        <v>27896</v>
      </c>
      <c r="E288" s="59"/>
      <c r="F288" s="206">
        <v>-87</v>
      </c>
      <c r="G288" s="206">
        <v>-208</v>
      </c>
      <c r="H288" s="206">
        <v>121</v>
      </c>
      <c r="I288" s="61"/>
      <c r="J288" s="61">
        <v>62.304428711002849</v>
      </c>
      <c r="K288" s="61">
        <v>61.731782265144865</v>
      </c>
    </row>
    <row r="289" spans="1:11" ht="15" customHeight="1" x14ac:dyDescent="0.2">
      <c r="A289" s="33" t="s">
        <v>188</v>
      </c>
      <c r="B289" s="59">
        <v>38704</v>
      </c>
      <c r="C289" s="59">
        <v>12283</v>
      </c>
      <c r="D289" s="59">
        <v>26421</v>
      </c>
      <c r="E289" s="59"/>
      <c r="F289" s="206">
        <v>5</v>
      </c>
      <c r="G289" s="206">
        <v>25</v>
      </c>
      <c r="H289" s="206">
        <v>-20</v>
      </c>
      <c r="I289" s="61"/>
      <c r="J289" s="61">
        <v>31.984976907069989</v>
      </c>
      <c r="K289" s="61">
        <v>31.73573790822654</v>
      </c>
    </row>
    <row r="290" spans="1:11" ht="15" customHeight="1" x14ac:dyDescent="0.2">
      <c r="A290" s="33" t="s">
        <v>189</v>
      </c>
      <c r="B290" s="59">
        <v>86354</v>
      </c>
      <c r="C290" s="59">
        <v>37095</v>
      </c>
      <c r="D290" s="59">
        <v>49259</v>
      </c>
      <c r="E290" s="59"/>
      <c r="F290" s="206">
        <v>-98</v>
      </c>
      <c r="G290" s="206">
        <v>-99</v>
      </c>
      <c r="H290" s="206">
        <v>1</v>
      </c>
      <c r="I290" s="61"/>
      <c r="J290" s="61">
        <v>43.286024340079315</v>
      </c>
      <c r="K290" s="61">
        <v>42.956898348657852</v>
      </c>
    </row>
    <row r="291" spans="1:11" ht="15" customHeight="1" x14ac:dyDescent="0.2">
      <c r="A291" s="33" t="s">
        <v>35</v>
      </c>
      <c r="B291" s="59">
        <v>460297</v>
      </c>
      <c r="C291" s="59">
        <v>405668</v>
      </c>
      <c r="D291" s="59">
        <v>54629</v>
      </c>
      <c r="E291" s="59"/>
      <c r="F291" s="206">
        <v>-2039</v>
      </c>
      <c r="G291" s="206">
        <v>-2036</v>
      </c>
      <c r="H291" s="206">
        <v>-3</v>
      </c>
      <c r="I291" s="61"/>
      <c r="J291" s="61">
        <v>88.40745340567166</v>
      </c>
      <c r="K291" s="61">
        <v>88.131793168323938</v>
      </c>
    </row>
    <row r="292" spans="1:11" ht="15" customHeight="1" x14ac:dyDescent="0.2">
      <c r="A292" s="33" t="s">
        <v>190</v>
      </c>
      <c r="B292" s="59">
        <v>112141</v>
      </c>
      <c r="C292" s="59">
        <v>66904</v>
      </c>
      <c r="D292" s="59">
        <v>45237</v>
      </c>
      <c r="E292" s="59"/>
      <c r="F292" s="206">
        <v>-294</v>
      </c>
      <c r="G292" s="206">
        <v>-328</v>
      </c>
      <c r="H292" s="206">
        <v>34</v>
      </c>
      <c r="I292" s="61"/>
      <c r="J292" s="61">
        <v>60.21231718583855</v>
      </c>
      <c r="K292" s="61">
        <v>59.660605844427991</v>
      </c>
    </row>
    <row r="293" spans="1:11" ht="15" customHeight="1" x14ac:dyDescent="0.2">
      <c r="A293" s="33" t="s">
        <v>215</v>
      </c>
      <c r="B293" s="59">
        <v>29532</v>
      </c>
      <c r="C293" s="59">
        <v>11190</v>
      </c>
      <c r="D293" s="59">
        <v>18342</v>
      </c>
      <c r="E293" s="59"/>
      <c r="F293" s="206">
        <v>33</v>
      </c>
      <c r="G293" s="206">
        <v>-20</v>
      </c>
      <c r="H293" s="206">
        <v>53</v>
      </c>
      <c r="I293" s="61"/>
      <c r="J293" s="61">
        <v>38.249724642034643</v>
      </c>
      <c r="K293" s="61">
        <v>37.891101178382769</v>
      </c>
    </row>
    <row r="294" spans="1:11" ht="15" customHeight="1" x14ac:dyDescent="0.2">
      <c r="A294" s="33" t="s">
        <v>192</v>
      </c>
      <c r="B294" s="59">
        <v>33270</v>
      </c>
      <c r="C294" s="59">
        <v>9016</v>
      </c>
      <c r="D294" s="59">
        <v>24254</v>
      </c>
      <c r="E294" s="59"/>
      <c r="F294" s="206">
        <v>108</v>
      </c>
      <c r="G294" s="206">
        <v>41</v>
      </c>
      <c r="H294" s="206">
        <v>67</v>
      </c>
      <c r="I294" s="61"/>
      <c r="J294" s="61">
        <v>27.47369665445088</v>
      </c>
      <c r="K294" s="61">
        <v>27.099489029155393</v>
      </c>
    </row>
    <row r="295" spans="1:11" ht="15" customHeight="1" x14ac:dyDescent="0.2">
      <c r="A295" s="34" t="s">
        <v>36</v>
      </c>
      <c r="B295" s="52">
        <v>465429</v>
      </c>
      <c r="C295" s="52">
        <v>287629</v>
      </c>
      <c r="D295" s="52">
        <v>177800</v>
      </c>
      <c r="E295" s="52"/>
      <c r="F295" s="205">
        <v>-336</v>
      </c>
      <c r="G295" s="205">
        <v>-764</v>
      </c>
      <c r="H295" s="205">
        <v>428</v>
      </c>
      <c r="I295" s="53"/>
      <c r="J295" s="53">
        <v>62.285293773310372</v>
      </c>
      <c r="K295" s="53">
        <v>61.798684654372636</v>
      </c>
    </row>
    <row r="296" spans="1:11" ht="15" customHeight="1" x14ac:dyDescent="0.2">
      <c r="A296" s="33" t="s">
        <v>193</v>
      </c>
      <c r="B296" s="59">
        <v>39824</v>
      </c>
      <c r="C296" s="59">
        <v>8584</v>
      </c>
      <c r="D296" s="59">
        <v>31240</v>
      </c>
      <c r="E296" s="59"/>
      <c r="F296" s="206">
        <v>84</v>
      </c>
      <c r="G296" s="206">
        <v>-17</v>
      </c>
      <c r="H296" s="206">
        <v>101</v>
      </c>
      <c r="I296" s="61"/>
      <c r="J296" s="61">
        <v>21.715539990628159</v>
      </c>
      <c r="K296" s="61">
        <v>21.554841301727599</v>
      </c>
    </row>
    <row r="297" spans="1:11" ht="15" customHeight="1" x14ac:dyDescent="0.2">
      <c r="A297" s="33" t="s">
        <v>194</v>
      </c>
      <c r="B297" s="59">
        <v>34088</v>
      </c>
      <c r="C297" s="59">
        <v>18366</v>
      </c>
      <c r="D297" s="59">
        <v>15722</v>
      </c>
      <c r="E297" s="59"/>
      <c r="F297" s="206">
        <v>14</v>
      </c>
      <c r="G297" s="206">
        <v>-61</v>
      </c>
      <c r="H297" s="206">
        <v>75</v>
      </c>
      <c r="I297" s="61"/>
      <c r="J297" s="61">
        <v>54.270925677028224</v>
      </c>
      <c r="K297" s="61">
        <v>53.878197606195734</v>
      </c>
    </row>
    <row r="298" spans="1:11" ht="15" customHeight="1" x14ac:dyDescent="0.2">
      <c r="A298" s="33" t="s">
        <v>195</v>
      </c>
      <c r="B298" s="59">
        <v>17910</v>
      </c>
      <c r="C298" s="59">
        <v>2873</v>
      </c>
      <c r="D298" s="59">
        <v>15037</v>
      </c>
      <c r="E298" s="59"/>
      <c r="F298" s="206">
        <v>42</v>
      </c>
      <c r="G298" s="206">
        <v>6</v>
      </c>
      <c r="H298" s="206">
        <v>36</v>
      </c>
      <c r="I298" s="61"/>
      <c r="J298" s="61">
        <v>16.310584121086279</v>
      </c>
      <c r="K298" s="61">
        <v>16.041317699609156</v>
      </c>
    </row>
    <row r="299" spans="1:11" ht="15" customHeight="1" x14ac:dyDescent="0.2">
      <c r="A299" s="33" t="s">
        <v>196</v>
      </c>
      <c r="B299" s="59">
        <v>73543</v>
      </c>
      <c r="C299" s="59">
        <v>39443</v>
      </c>
      <c r="D299" s="59">
        <v>34100</v>
      </c>
      <c r="E299" s="59"/>
      <c r="F299" s="206">
        <v>-55</v>
      </c>
      <c r="G299" s="206">
        <v>-86</v>
      </c>
      <c r="H299" s="206">
        <v>31</v>
      </c>
      <c r="I299" s="61"/>
      <c r="J299" s="61">
        <v>54.159479899164118</v>
      </c>
      <c r="K299" s="61">
        <v>53.632568701303995</v>
      </c>
    </row>
    <row r="300" spans="1:11" ht="15" customHeight="1" x14ac:dyDescent="0.2">
      <c r="A300" s="33" t="s">
        <v>197</v>
      </c>
      <c r="B300" s="59">
        <v>28221</v>
      </c>
      <c r="C300" s="59">
        <v>2996</v>
      </c>
      <c r="D300" s="59">
        <v>25225</v>
      </c>
      <c r="E300" s="59"/>
      <c r="F300" s="206">
        <v>94</v>
      </c>
      <c r="G300" s="206">
        <v>43</v>
      </c>
      <c r="H300" s="206">
        <v>51</v>
      </c>
      <c r="I300" s="61"/>
      <c r="J300" s="61">
        <v>10.62937062937063</v>
      </c>
      <c r="K300" s="61">
        <v>10.616207788526275</v>
      </c>
    </row>
    <row r="301" spans="1:11" ht="15" customHeight="1" x14ac:dyDescent="0.2">
      <c r="A301" s="33" t="s">
        <v>198</v>
      </c>
      <c r="B301" s="59">
        <v>20308</v>
      </c>
      <c r="C301" s="59">
        <v>9011</v>
      </c>
      <c r="D301" s="59">
        <v>11297</v>
      </c>
      <c r="E301" s="59"/>
      <c r="F301" s="206">
        <v>56</v>
      </c>
      <c r="G301" s="206">
        <v>22</v>
      </c>
      <c r="H301" s="206">
        <v>34</v>
      </c>
      <c r="I301" s="61"/>
      <c r="J301" s="61">
        <v>44.649088794106248</v>
      </c>
      <c r="K301" s="61">
        <v>44.371676186724443</v>
      </c>
    </row>
    <row r="302" spans="1:11" ht="15" customHeight="1" x14ac:dyDescent="0.2">
      <c r="A302" s="33" t="s">
        <v>199</v>
      </c>
      <c r="B302" s="59">
        <v>24516</v>
      </c>
      <c r="C302" s="59">
        <v>4315</v>
      </c>
      <c r="D302" s="59">
        <v>20201</v>
      </c>
      <c r="E302" s="59"/>
      <c r="F302" s="206">
        <v>56</v>
      </c>
      <c r="G302" s="206">
        <v>-41</v>
      </c>
      <c r="H302" s="206">
        <v>97</v>
      </c>
      <c r="I302" s="61"/>
      <c r="J302" s="61">
        <v>17.970587063090353</v>
      </c>
      <c r="K302" s="61">
        <v>17.600750530265948</v>
      </c>
    </row>
    <row r="303" spans="1:11" ht="15" customHeight="1" x14ac:dyDescent="0.2">
      <c r="A303" s="33" t="s">
        <v>200</v>
      </c>
      <c r="B303" s="59">
        <v>10372</v>
      </c>
      <c r="C303" s="59">
        <v>7167</v>
      </c>
      <c r="D303" s="59">
        <v>3205</v>
      </c>
      <c r="E303" s="59"/>
      <c r="F303" s="206">
        <v>31</v>
      </c>
      <c r="G303" s="206">
        <v>5</v>
      </c>
      <c r="H303" s="206">
        <v>26</v>
      </c>
      <c r="I303" s="61"/>
      <c r="J303" s="61">
        <v>69.918699186991873</v>
      </c>
      <c r="K303" s="61">
        <v>69.099498650212112</v>
      </c>
    </row>
    <row r="304" spans="1:11" ht="15" customHeight="1" x14ac:dyDescent="0.2">
      <c r="A304" s="33" t="s">
        <v>36</v>
      </c>
      <c r="B304" s="59">
        <v>200984</v>
      </c>
      <c r="C304" s="59">
        <v>192405</v>
      </c>
      <c r="D304" s="59">
        <v>8579</v>
      </c>
      <c r="E304" s="59"/>
      <c r="F304" s="206">
        <v>-668</v>
      </c>
      <c r="G304" s="206">
        <v>-600</v>
      </c>
      <c r="H304" s="206">
        <v>-68</v>
      </c>
      <c r="I304" s="61"/>
      <c r="J304" s="61">
        <v>95.832792979725937</v>
      </c>
      <c r="K304" s="61">
        <v>95.731501015006174</v>
      </c>
    </row>
    <row r="305" spans="1:11" ht="15" customHeight="1" x14ac:dyDescent="0.2">
      <c r="A305" s="33" t="s">
        <v>201</v>
      </c>
      <c r="B305" s="59">
        <v>15663</v>
      </c>
      <c r="C305" s="59">
        <v>2469</v>
      </c>
      <c r="D305" s="59">
        <v>13194</v>
      </c>
      <c r="E305" s="59"/>
      <c r="F305" s="206">
        <v>10</v>
      </c>
      <c r="G305" s="206">
        <v>-35</v>
      </c>
      <c r="H305" s="206">
        <v>45</v>
      </c>
      <c r="I305" s="61"/>
      <c r="J305" s="61">
        <v>16.180904522613066</v>
      </c>
      <c r="K305" s="61">
        <v>15.763263742578051</v>
      </c>
    </row>
    <row r="306" spans="1:11" ht="15" customHeight="1" x14ac:dyDescent="0.2">
      <c r="A306" s="34" t="s">
        <v>37</v>
      </c>
      <c r="B306" s="52">
        <v>73021</v>
      </c>
      <c r="C306" s="52">
        <v>58022</v>
      </c>
      <c r="D306" s="52">
        <v>14999</v>
      </c>
      <c r="E306" s="52"/>
      <c r="F306" s="205">
        <v>-354</v>
      </c>
      <c r="G306" s="205">
        <v>-338</v>
      </c>
      <c r="H306" s="205">
        <v>-16</v>
      </c>
      <c r="I306" s="53"/>
      <c r="J306" s="53">
        <v>80.148120912887038</v>
      </c>
      <c r="K306" s="53">
        <v>79.459333616356943</v>
      </c>
    </row>
    <row r="307" spans="1:11" ht="4.9000000000000004" customHeight="1" x14ac:dyDescent="0.2">
      <c r="A307" s="122"/>
      <c r="B307" s="122"/>
      <c r="C307" s="122"/>
      <c r="D307" s="122"/>
      <c r="E307" s="122"/>
      <c r="F307" s="122"/>
      <c r="G307" s="122"/>
      <c r="H307" s="122"/>
      <c r="I307" s="122"/>
      <c r="J307" s="122"/>
      <c r="K307" s="122"/>
    </row>
    <row r="308" spans="1:11" ht="4.9000000000000004" customHeight="1" x14ac:dyDescent="0.2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</row>
  </sheetData>
  <mergeCells count="42">
    <mergeCell ref="F225:K225"/>
    <mergeCell ref="H269:K269"/>
    <mergeCell ref="F273:K273"/>
    <mergeCell ref="A280:A283"/>
    <mergeCell ref="B280:D280"/>
    <mergeCell ref="F280:H280"/>
    <mergeCell ref="J280:K280"/>
    <mergeCell ref="F228:K228"/>
    <mergeCell ref="A235:A238"/>
    <mergeCell ref="B235:D235"/>
    <mergeCell ref="F235:H235"/>
    <mergeCell ref="J235:K235"/>
    <mergeCell ref="H179:K179"/>
    <mergeCell ref="F183:K183"/>
    <mergeCell ref="A190:A193"/>
    <mergeCell ref="B190:D190"/>
    <mergeCell ref="F190:H190"/>
    <mergeCell ref="J190:K190"/>
    <mergeCell ref="H135:K135"/>
    <mergeCell ref="F138:K138"/>
    <mergeCell ref="A145:A148"/>
    <mergeCell ref="B145:D145"/>
    <mergeCell ref="F145:H145"/>
    <mergeCell ref="J145:K145"/>
    <mergeCell ref="H91:K91"/>
    <mergeCell ref="F93:K93"/>
    <mergeCell ref="A100:A103"/>
    <mergeCell ref="B100:D100"/>
    <mergeCell ref="F100:H100"/>
    <mergeCell ref="J100:K100"/>
    <mergeCell ref="H45:K45"/>
    <mergeCell ref="F48:K48"/>
    <mergeCell ref="A55:A58"/>
    <mergeCell ref="B55:D55"/>
    <mergeCell ref="F55:H55"/>
    <mergeCell ref="J55:K55"/>
    <mergeCell ref="A9:A12"/>
    <mergeCell ref="H1:K1"/>
    <mergeCell ref="B9:D9"/>
    <mergeCell ref="F9:H9"/>
    <mergeCell ref="J9:K9"/>
    <mergeCell ref="F2:K2"/>
  </mergeCells>
  <pageMargins left="0.59055118110236227" right="0.59055118110236227" top="0.35433070866141736" bottom="0.35433070866141736" header="0.31496062992125984" footer="0.31496062992125984"/>
  <pageSetup paperSize="11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N385"/>
  <sheetViews>
    <sheetView showGridLines="0" zoomScaleNormal="100" workbookViewId="0">
      <selection activeCell="A5" sqref="A5"/>
    </sheetView>
  </sheetViews>
  <sheetFormatPr baseColWidth="10" defaultColWidth="10.5" defaultRowHeight="14.25" x14ac:dyDescent="0.2"/>
  <cols>
    <col min="1" max="1" width="21.125" style="12" customWidth="1"/>
    <col min="2" max="2" width="10.125" style="12" customWidth="1"/>
    <col min="3" max="3" width="9.125" style="9" customWidth="1"/>
    <col min="4" max="4" width="8.875" style="12" customWidth="1"/>
    <col min="5" max="5" width="5" style="12" customWidth="1"/>
    <col min="6" max="6" width="8.375" style="12" customWidth="1"/>
    <col min="7" max="7" width="8.875" style="12" customWidth="1"/>
    <col min="8" max="8" width="8.375" style="12" customWidth="1"/>
    <col min="9" max="9" width="4.875" style="12" customWidth="1"/>
    <col min="10" max="10" width="8.25" style="12" customWidth="1"/>
    <col min="11" max="11" width="8.875" style="12" customWidth="1"/>
    <col min="12" max="12" width="9" style="12" customWidth="1"/>
    <col min="13" max="13" width="6" style="12" customWidth="1"/>
    <col min="14" max="117" width="10.5" style="9"/>
    <col min="118" max="16384" width="10.5" style="12"/>
  </cols>
  <sheetData>
    <row r="1" spans="1:118" s="10" customFormat="1" ht="15" customHeight="1" x14ac:dyDescent="0.2">
      <c r="A1" s="1"/>
      <c r="B1" s="3"/>
      <c r="C1" s="7"/>
      <c r="D1" s="3"/>
      <c r="E1" s="3"/>
      <c r="F1" s="3"/>
      <c r="G1" s="3"/>
      <c r="H1" s="3"/>
      <c r="I1" s="3"/>
      <c r="J1" s="3"/>
      <c r="K1" s="3"/>
      <c r="L1" s="3"/>
      <c r="M1" s="3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</row>
    <row r="2" spans="1:118" s="10" customFormat="1" ht="15" customHeight="1" x14ac:dyDescent="0.25">
      <c r="A2" s="1"/>
      <c r="B2" s="3"/>
      <c r="C2" s="7"/>
      <c r="D2" s="3"/>
      <c r="E2" s="3"/>
      <c r="F2" s="3"/>
      <c r="G2" s="211" t="s">
        <v>0</v>
      </c>
      <c r="H2" s="211"/>
      <c r="I2" s="211"/>
      <c r="J2" s="211"/>
      <c r="K2" s="211"/>
      <c r="L2" s="211"/>
      <c r="M2" s="211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</row>
    <row r="3" spans="1:118" s="10" customFormat="1" ht="4.9000000000000004" customHeight="1" x14ac:dyDescent="0.25">
      <c r="A3" s="91"/>
      <c r="B3" s="99"/>
      <c r="C3" s="132"/>
      <c r="D3" s="99"/>
      <c r="E3" s="99"/>
      <c r="F3" s="99"/>
      <c r="G3" s="100"/>
      <c r="H3" s="100"/>
      <c r="I3" s="100"/>
      <c r="J3" s="100"/>
      <c r="K3" s="100"/>
      <c r="L3" s="100"/>
      <c r="M3" s="100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</row>
    <row r="4" spans="1:118" s="10" customFormat="1" ht="4.9000000000000004" customHeight="1" x14ac:dyDescent="0.25">
      <c r="A4" s="1"/>
      <c r="B4" s="3"/>
      <c r="C4" s="7"/>
      <c r="D4" s="3"/>
      <c r="E4" s="3"/>
      <c r="F4" s="3"/>
      <c r="G4" s="3"/>
      <c r="H4" s="131"/>
      <c r="I4" s="131"/>
      <c r="J4" s="131"/>
      <c r="K4" s="131"/>
      <c r="L4" s="131"/>
      <c r="M4" s="131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</row>
    <row r="5" spans="1:118" s="10" customFormat="1" ht="15" customHeight="1" x14ac:dyDescent="0.25">
      <c r="A5" s="84" t="s">
        <v>259</v>
      </c>
      <c r="B5" s="67"/>
      <c r="C5" s="68"/>
      <c r="D5" s="67"/>
      <c r="E5" s="69"/>
      <c r="F5" s="67"/>
      <c r="G5" s="67"/>
      <c r="H5" s="67"/>
      <c r="I5" s="69"/>
      <c r="J5" s="67"/>
      <c r="K5" s="67"/>
      <c r="L5" s="39"/>
      <c r="M5" s="5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</row>
    <row r="6" spans="1:118" s="10" customFormat="1" ht="15" customHeight="1" x14ac:dyDescent="0.25">
      <c r="A6" s="4"/>
      <c r="B6" s="67"/>
      <c r="C6" s="68"/>
      <c r="D6" s="67"/>
      <c r="E6" s="69"/>
      <c r="F6" s="67"/>
      <c r="G6" s="67"/>
      <c r="H6" s="67"/>
      <c r="I6" s="69"/>
      <c r="J6" s="67"/>
      <c r="K6" s="67"/>
      <c r="L6" s="39"/>
      <c r="M6" s="30" t="s">
        <v>41</v>
      </c>
      <c r="N6" s="70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</row>
    <row r="7" spans="1:118" s="10" customFormat="1" ht="4.9000000000000004" customHeight="1" x14ac:dyDescent="0.25">
      <c r="A7" s="209" t="s">
        <v>234</v>
      </c>
      <c r="B7" s="149"/>
      <c r="C7" s="149"/>
      <c r="D7" s="149"/>
      <c r="E7" s="151"/>
      <c r="F7" s="149"/>
      <c r="G7" s="149"/>
      <c r="H7" s="149"/>
      <c r="I7" s="151"/>
      <c r="J7" s="149"/>
      <c r="K7" s="149"/>
      <c r="L7" s="150"/>
      <c r="M7" s="15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</row>
    <row r="8" spans="1:118" s="10" customFormat="1" x14ac:dyDescent="0.2">
      <c r="A8" s="209"/>
      <c r="B8" s="218" t="s">
        <v>255</v>
      </c>
      <c r="C8" s="218"/>
      <c r="D8" s="218"/>
      <c r="E8" s="188"/>
      <c r="F8" s="218" t="s">
        <v>255</v>
      </c>
      <c r="G8" s="218"/>
      <c r="H8" s="218"/>
      <c r="I8" s="188"/>
      <c r="J8" s="218" t="s">
        <v>255</v>
      </c>
      <c r="K8" s="218"/>
      <c r="L8" s="218"/>
      <c r="M8" s="152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</row>
    <row r="9" spans="1:118" s="6" customFormat="1" ht="12" x14ac:dyDescent="0.2">
      <c r="A9" s="209"/>
      <c r="B9" s="189"/>
      <c r="C9" s="189" t="s">
        <v>221</v>
      </c>
      <c r="D9" s="189"/>
      <c r="E9" s="188"/>
      <c r="F9" s="189"/>
      <c r="G9" s="189" t="s">
        <v>222</v>
      </c>
      <c r="H9" s="189"/>
      <c r="I9" s="188"/>
      <c r="J9" s="189"/>
      <c r="K9" s="189" t="s">
        <v>223</v>
      </c>
      <c r="L9" s="189"/>
      <c r="M9" s="152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</row>
    <row r="10" spans="1:118" s="6" customFormat="1" ht="13.5" x14ac:dyDescent="0.2">
      <c r="A10" s="209"/>
      <c r="B10" s="182" t="s">
        <v>14</v>
      </c>
      <c r="C10" s="182" t="s">
        <v>232</v>
      </c>
      <c r="D10" s="182" t="s">
        <v>231</v>
      </c>
      <c r="E10" s="182" t="s">
        <v>257</v>
      </c>
      <c r="F10" s="182" t="s">
        <v>14</v>
      </c>
      <c r="G10" s="182" t="s">
        <v>232</v>
      </c>
      <c r="H10" s="182" t="s">
        <v>231</v>
      </c>
      <c r="I10" s="182" t="s">
        <v>257</v>
      </c>
      <c r="J10" s="182" t="s">
        <v>14</v>
      </c>
      <c r="K10" s="182" t="s">
        <v>232</v>
      </c>
      <c r="L10" s="182" t="s">
        <v>231</v>
      </c>
      <c r="M10" s="182" t="s">
        <v>257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</row>
    <row r="11" spans="1:118" s="6" customFormat="1" ht="4.9000000000000004" customHeight="1" x14ac:dyDescent="0.2">
      <c r="A11" s="146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</row>
    <row r="12" spans="1:118" s="10" customFormat="1" ht="4.9000000000000004" customHeight="1" x14ac:dyDescent="0.2">
      <c r="A12" s="27"/>
      <c r="B12" s="18"/>
      <c r="C12" s="63"/>
      <c r="D12" s="18"/>
      <c r="E12" s="18"/>
      <c r="F12" s="18"/>
      <c r="G12" s="18"/>
      <c r="H12" s="18"/>
      <c r="I12" s="52"/>
      <c r="J12" s="18"/>
      <c r="K12" s="18"/>
      <c r="L12" s="18"/>
      <c r="M12" s="52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</row>
    <row r="13" spans="1:118" s="177" customFormat="1" ht="15" customHeight="1" x14ac:dyDescent="0.2">
      <c r="A13" s="90" t="s">
        <v>21</v>
      </c>
      <c r="B13" s="119">
        <f>B14+B26+B58+B74+B102+B116+B146+B155+B190+B201+B236+B245+B281+B295+B326+B337</f>
        <v>9748007</v>
      </c>
      <c r="C13" s="119">
        <f t="shared" ref="C13:D13" si="0">C14+C26+C58+C74+C102+C116+C146+C155+C190+C201+C236+C245+C281+C295+C326+C337</f>
        <v>4808909</v>
      </c>
      <c r="D13" s="119">
        <f t="shared" si="0"/>
        <v>4939098</v>
      </c>
      <c r="E13" s="119">
        <f>C13/D13*1000</f>
        <v>973.6411385236737</v>
      </c>
      <c r="F13" s="119">
        <f>F14+F26+F58+F74+F102+F116+F146+F155+F190+F201+F236+F245+F281+F295+F326+F337</f>
        <v>7322072</v>
      </c>
      <c r="G13" s="119">
        <f t="shared" ref="G13:H13" si="1">G14+G26+G58+G74+G102+G116+G146+G155+G190+G201+G236+G245+G281+G295+G326+G337</f>
        <v>3515416</v>
      </c>
      <c r="H13" s="119">
        <f t="shared" si="1"/>
        <v>3806656</v>
      </c>
      <c r="I13" s="119">
        <f>G13/H13*1000</f>
        <v>923.49190470586257</v>
      </c>
      <c r="J13" s="119">
        <f>J14+J26+J74+J102+J116+J146+J155+J190+J201+J236+J245+J281+J295+J326+J337</f>
        <v>2425935</v>
      </c>
      <c r="K13" s="119">
        <f t="shared" ref="K13:L13" si="2">K14+K26+K74+K102+K116+K146+K155+K190+K201+K236+K245+K281+K295+K326+K337</f>
        <v>1293493</v>
      </c>
      <c r="L13" s="119">
        <f t="shared" si="2"/>
        <v>1132442</v>
      </c>
      <c r="M13" s="119">
        <f>K13/L13*1000</f>
        <v>1142.2156719726045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</row>
    <row r="14" spans="1:118" s="177" customFormat="1" ht="15" customHeight="1" x14ac:dyDescent="0.2">
      <c r="A14" s="31" t="s">
        <v>22</v>
      </c>
      <c r="B14" s="52">
        <f>SUM(B15:B25)</f>
        <v>515208</v>
      </c>
      <c r="C14" s="52">
        <f t="shared" ref="C14:D14" si="3">SUM(C15:C25)</f>
        <v>258717</v>
      </c>
      <c r="D14" s="52">
        <f t="shared" si="3"/>
        <v>256491</v>
      </c>
      <c r="E14" s="52">
        <f>C14/D14*1000</f>
        <v>1008.6786670877341</v>
      </c>
      <c r="F14" s="52">
        <f>SUM(F15:F25)</f>
        <v>332245</v>
      </c>
      <c r="G14" s="52">
        <f t="shared" ref="G14:H14" si="4">SUM(G15:G25)</f>
        <v>161833</v>
      </c>
      <c r="H14" s="52">
        <f t="shared" si="4"/>
        <v>170412</v>
      </c>
      <c r="I14" s="52">
        <f>G14/H14*1000</f>
        <v>949.6573011290285</v>
      </c>
      <c r="J14" s="52">
        <f>SUM(J15:J25)</f>
        <v>182963</v>
      </c>
      <c r="K14" s="52">
        <f t="shared" ref="K14:L14" si="5">SUM(K15:K25)</f>
        <v>96884</v>
      </c>
      <c r="L14" s="52">
        <f t="shared" si="5"/>
        <v>86079</v>
      </c>
      <c r="M14" s="52">
        <f>K14/L14*1000</f>
        <v>1125.5242277442815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</row>
    <row r="15" spans="1:118" s="177" customFormat="1" ht="15" customHeight="1" x14ac:dyDescent="0.2">
      <c r="A15" s="33" t="s">
        <v>49</v>
      </c>
      <c r="B15" s="59">
        <v>31612</v>
      </c>
      <c r="C15" s="190">
        <v>16456</v>
      </c>
      <c r="D15" s="59">
        <v>15156</v>
      </c>
      <c r="E15" s="59">
        <f>C15/D15*1000</f>
        <v>1085.7746107152282</v>
      </c>
      <c r="F15" s="59">
        <v>19340</v>
      </c>
      <c r="G15" s="59">
        <v>9774</v>
      </c>
      <c r="H15" s="59">
        <v>9566</v>
      </c>
      <c r="I15" s="59">
        <f>G15/H15*1000</f>
        <v>1021.7436755174576</v>
      </c>
      <c r="J15" s="59">
        <v>12272</v>
      </c>
      <c r="K15" s="59">
        <v>6682</v>
      </c>
      <c r="L15" s="59">
        <v>5590</v>
      </c>
      <c r="M15" s="59">
        <f>K15/L15*1000</f>
        <v>1195.3488372093025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</row>
    <row r="16" spans="1:118" s="177" customFormat="1" ht="15" customHeight="1" x14ac:dyDescent="0.2">
      <c r="A16" s="33" t="s">
        <v>50</v>
      </c>
      <c r="B16" s="59">
        <v>21686</v>
      </c>
      <c r="C16" s="190">
        <v>11651</v>
      </c>
      <c r="D16" s="59">
        <v>10035</v>
      </c>
      <c r="E16" s="59">
        <f t="shared" ref="E16:E25" si="6">C16/D16*1000</f>
        <v>1161.0363726955654</v>
      </c>
      <c r="F16" s="59">
        <v>12351</v>
      </c>
      <c r="G16" s="59">
        <v>6470</v>
      </c>
      <c r="H16" s="59">
        <v>5881</v>
      </c>
      <c r="I16" s="59">
        <f t="shared" ref="I16:I25" si="7">G16/H16*1000</f>
        <v>1100.1530351980955</v>
      </c>
      <c r="J16" s="59">
        <v>9335</v>
      </c>
      <c r="K16" s="59">
        <v>5181</v>
      </c>
      <c r="L16" s="59">
        <v>4154</v>
      </c>
      <c r="M16" s="59">
        <f t="shared" ref="M16:M25" si="8">K16/L16*1000</f>
        <v>1247.231584015407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</row>
    <row r="17" spans="1:118" s="177" customFormat="1" ht="15" customHeight="1" x14ac:dyDescent="0.2">
      <c r="A17" s="33" t="s">
        <v>51</v>
      </c>
      <c r="B17" s="59">
        <v>28652</v>
      </c>
      <c r="C17" s="190">
        <v>14810</v>
      </c>
      <c r="D17" s="59">
        <v>13842</v>
      </c>
      <c r="E17" s="59">
        <f t="shared" si="6"/>
        <v>1069.9320907383326</v>
      </c>
      <c r="F17" s="59">
        <v>18457</v>
      </c>
      <c r="G17" s="59">
        <v>9296</v>
      </c>
      <c r="H17" s="59">
        <v>9161</v>
      </c>
      <c r="I17" s="59">
        <f t="shared" si="7"/>
        <v>1014.7363824909945</v>
      </c>
      <c r="J17" s="59">
        <v>10195</v>
      </c>
      <c r="K17" s="59">
        <v>5514</v>
      </c>
      <c r="L17" s="59">
        <v>4681</v>
      </c>
      <c r="M17" s="59">
        <f t="shared" si="8"/>
        <v>1177.9534287545396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</row>
    <row r="18" spans="1:118" s="177" customFormat="1" ht="15" customHeight="1" x14ac:dyDescent="0.2">
      <c r="A18" s="33" t="s">
        <v>52</v>
      </c>
      <c r="B18" s="59">
        <v>26357</v>
      </c>
      <c r="C18" s="190">
        <v>13304</v>
      </c>
      <c r="D18" s="59">
        <v>13053</v>
      </c>
      <c r="E18" s="59">
        <f t="shared" si="6"/>
        <v>1019.2292959472917</v>
      </c>
      <c r="F18" s="59">
        <v>15451</v>
      </c>
      <c r="G18" s="59">
        <v>7583</v>
      </c>
      <c r="H18" s="59">
        <v>7868</v>
      </c>
      <c r="I18" s="59">
        <f t="shared" si="7"/>
        <v>963.77732587696994</v>
      </c>
      <c r="J18" s="59">
        <v>10906</v>
      </c>
      <c r="K18" s="59">
        <v>5721</v>
      </c>
      <c r="L18" s="59">
        <v>5185</v>
      </c>
      <c r="M18" s="59">
        <f t="shared" si="8"/>
        <v>1103.3751205400192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</row>
    <row r="19" spans="1:118" s="177" customFormat="1" ht="15" customHeight="1" x14ac:dyDescent="0.2">
      <c r="A19" s="33" t="s">
        <v>53</v>
      </c>
      <c r="B19" s="59">
        <v>30303</v>
      </c>
      <c r="C19" s="190">
        <v>15397</v>
      </c>
      <c r="D19" s="59">
        <v>14906</v>
      </c>
      <c r="E19" s="59">
        <f t="shared" si="6"/>
        <v>1032.9397558030325</v>
      </c>
      <c r="F19" s="59">
        <v>14505</v>
      </c>
      <c r="G19" s="59">
        <v>7080</v>
      </c>
      <c r="H19" s="59">
        <v>7425</v>
      </c>
      <c r="I19" s="59">
        <f t="shared" si="7"/>
        <v>953.53535353535358</v>
      </c>
      <c r="J19" s="59">
        <v>15798</v>
      </c>
      <c r="K19" s="59">
        <v>8317</v>
      </c>
      <c r="L19" s="59">
        <v>7481</v>
      </c>
      <c r="M19" s="59">
        <f t="shared" si="8"/>
        <v>1111.7497660740544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</row>
    <row r="20" spans="1:118" s="177" customFormat="1" ht="15" customHeight="1" x14ac:dyDescent="0.2">
      <c r="A20" s="33" t="s">
        <v>54</v>
      </c>
      <c r="B20" s="59">
        <v>32862</v>
      </c>
      <c r="C20" s="190">
        <v>16543</v>
      </c>
      <c r="D20" s="59">
        <v>16319</v>
      </c>
      <c r="E20" s="59">
        <f t="shared" si="6"/>
        <v>1013.7263312702985</v>
      </c>
      <c r="F20" s="59">
        <v>24053</v>
      </c>
      <c r="G20" s="59">
        <v>11905</v>
      </c>
      <c r="H20" s="59">
        <v>12148</v>
      </c>
      <c r="I20" s="59">
        <f t="shared" si="7"/>
        <v>979.99670727691796</v>
      </c>
      <c r="J20" s="59">
        <v>8809</v>
      </c>
      <c r="K20" s="59">
        <v>4638</v>
      </c>
      <c r="L20" s="59">
        <v>4171</v>
      </c>
      <c r="M20" s="59">
        <f t="shared" si="8"/>
        <v>1111.9635578997843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</row>
    <row r="21" spans="1:118" s="177" customFormat="1" ht="15" customHeight="1" x14ac:dyDescent="0.2">
      <c r="A21" s="33" t="s">
        <v>55</v>
      </c>
      <c r="B21" s="59">
        <v>80018</v>
      </c>
      <c r="C21" s="190">
        <v>40230</v>
      </c>
      <c r="D21" s="59">
        <v>39788</v>
      </c>
      <c r="E21" s="59">
        <f t="shared" si="6"/>
        <v>1011.1088770483562</v>
      </c>
      <c r="F21" s="59">
        <v>53673</v>
      </c>
      <c r="G21" s="59">
        <v>26357</v>
      </c>
      <c r="H21" s="59">
        <v>27316</v>
      </c>
      <c r="I21" s="59">
        <f t="shared" si="7"/>
        <v>964.8923707717089</v>
      </c>
      <c r="J21" s="59">
        <v>26345</v>
      </c>
      <c r="K21" s="59">
        <v>13873</v>
      </c>
      <c r="L21" s="59">
        <v>12472</v>
      </c>
      <c r="M21" s="59">
        <f t="shared" si="8"/>
        <v>1112.3316228351507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</row>
    <row r="22" spans="1:118" s="177" customFormat="1" ht="15" customHeight="1" x14ac:dyDescent="0.2">
      <c r="A22" s="33" t="s">
        <v>22</v>
      </c>
      <c r="B22" s="59">
        <v>164836</v>
      </c>
      <c r="C22" s="190">
        <v>79480</v>
      </c>
      <c r="D22" s="59">
        <v>85356</v>
      </c>
      <c r="E22" s="59">
        <f t="shared" si="6"/>
        <v>931.15891091428841</v>
      </c>
      <c r="F22" s="59">
        <v>133782</v>
      </c>
      <c r="G22" s="59">
        <v>63285</v>
      </c>
      <c r="H22" s="59">
        <v>70497</v>
      </c>
      <c r="I22" s="59">
        <f t="shared" si="7"/>
        <v>897.69777437337757</v>
      </c>
      <c r="J22" s="59">
        <v>31054</v>
      </c>
      <c r="K22" s="59">
        <v>16195</v>
      </c>
      <c r="L22" s="59">
        <v>14859</v>
      </c>
      <c r="M22" s="59">
        <f t="shared" si="8"/>
        <v>1089.9118379433339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</row>
    <row r="23" spans="1:118" s="177" customFormat="1" ht="15" customHeight="1" x14ac:dyDescent="0.2">
      <c r="A23" s="33" t="s">
        <v>56</v>
      </c>
      <c r="B23" s="59">
        <v>28655</v>
      </c>
      <c r="C23" s="190">
        <v>14884</v>
      </c>
      <c r="D23" s="59">
        <v>13771</v>
      </c>
      <c r="E23" s="59">
        <f t="shared" si="6"/>
        <v>1080.8220172826955</v>
      </c>
      <c r="F23" s="59">
        <v>8263</v>
      </c>
      <c r="G23" s="59">
        <v>4044</v>
      </c>
      <c r="H23" s="59">
        <v>4219</v>
      </c>
      <c r="I23" s="59">
        <f t="shared" si="7"/>
        <v>958.5209765347239</v>
      </c>
      <c r="J23" s="59">
        <v>20392</v>
      </c>
      <c r="K23" s="59">
        <v>10840</v>
      </c>
      <c r="L23" s="59">
        <v>9552</v>
      </c>
      <c r="M23" s="59">
        <f t="shared" si="8"/>
        <v>1134.8408710217755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</row>
    <row r="24" spans="1:118" s="177" customFormat="1" ht="15" customHeight="1" x14ac:dyDescent="0.2">
      <c r="A24" s="33" t="s">
        <v>57</v>
      </c>
      <c r="B24" s="59">
        <v>38194</v>
      </c>
      <c r="C24" s="190">
        <v>19364</v>
      </c>
      <c r="D24" s="59">
        <v>18830</v>
      </c>
      <c r="E24" s="59">
        <f t="shared" si="6"/>
        <v>1028.3590015932023</v>
      </c>
      <c r="F24" s="59">
        <v>15042</v>
      </c>
      <c r="G24" s="59">
        <v>7336</v>
      </c>
      <c r="H24" s="59">
        <v>7706</v>
      </c>
      <c r="I24" s="59">
        <f t="shared" si="7"/>
        <v>951.98546587075009</v>
      </c>
      <c r="J24" s="59">
        <v>23152</v>
      </c>
      <c r="K24" s="59">
        <v>12028</v>
      </c>
      <c r="L24" s="59">
        <v>11124</v>
      </c>
      <c r="M24" s="59">
        <f t="shared" si="8"/>
        <v>1081.2657317511687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</row>
    <row r="25" spans="1:118" s="177" customFormat="1" ht="15" customHeight="1" x14ac:dyDescent="0.2">
      <c r="A25" s="33" t="s">
        <v>58</v>
      </c>
      <c r="B25" s="59">
        <v>32033</v>
      </c>
      <c r="C25" s="190">
        <v>16598</v>
      </c>
      <c r="D25" s="59">
        <v>15435</v>
      </c>
      <c r="E25" s="59">
        <f t="shared" si="6"/>
        <v>1075.348234531908</v>
      </c>
      <c r="F25" s="59">
        <v>17328</v>
      </c>
      <c r="G25" s="59">
        <v>8703</v>
      </c>
      <c r="H25" s="59">
        <v>8625</v>
      </c>
      <c r="I25" s="59">
        <f t="shared" si="7"/>
        <v>1009.0434782608695</v>
      </c>
      <c r="J25" s="59">
        <v>14705</v>
      </c>
      <c r="K25" s="59">
        <v>7895</v>
      </c>
      <c r="L25" s="59">
        <v>6810</v>
      </c>
      <c r="M25" s="59">
        <f t="shared" si="8"/>
        <v>1159.3245227606462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</row>
    <row r="26" spans="1:118" s="177" customFormat="1" ht="15" customHeight="1" x14ac:dyDescent="0.2">
      <c r="A26" s="34" t="s">
        <v>23</v>
      </c>
      <c r="B26" s="52">
        <f>SUM(B27:B37)</f>
        <v>452430</v>
      </c>
      <c r="C26" s="52">
        <f t="shared" ref="C26:D26" si="9">SUM(C27:C37)</f>
        <v>225649</v>
      </c>
      <c r="D26" s="52">
        <f t="shared" si="9"/>
        <v>226781</v>
      </c>
      <c r="E26" s="52">
        <f>C26/D26*1000</f>
        <v>995.0084001746178</v>
      </c>
      <c r="F26" s="52">
        <f>SUM(F27:F37)</f>
        <v>301768</v>
      </c>
      <c r="G26" s="52">
        <f t="shared" ref="G26:H26" si="10">SUM(G27:G37)</f>
        <v>146164</v>
      </c>
      <c r="H26" s="52">
        <f t="shared" si="10"/>
        <v>155604</v>
      </c>
      <c r="I26" s="52">
        <f>G26/H26*1000</f>
        <v>939.33317909565301</v>
      </c>
      <c r="J26" s="52">
        <f>SUM(J27:J37)</f>
        <v>150662</v>
      </c>
      <c r="K26" s="52">
        <f t="shared" ref="K26:L26" si="11">SUM(K27:K37)</f>
        <v>79485</v>
      </c>
      <c r="L26" s="52">
        <f t="shared" si="11"/>
        <v>71177</v>
      </c>
      <c r="M26" s="52">
        <f>K26/L26*1000</f>
        <v>1116.7230987538107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</row>
    <row r="27" spans="1:118" s="177" customFormat="1" ht="15" customHeight="1" x14ac:dyDescent="0.2">
      <c r="A27" s="33" t="s">
        <v>59</v>
      </c>
      <c r="B27" s="59">
        <v>39101</v>
      </c>
      <c r="C27" s="190">
        <v>20380</v>
      </c>
      <c r="D27" s="59">
        <v>18721</v>
      </c>
      <c r="E27" s="59">
        <f>C27/D27*1000</f>
        <v>1088.6170610544307</v>
      </c>
      <c r="F27" s="59">
        <v>24838</v>
      </c>
      <c r="G27" s="59">
        <v>12587</v>
      </c>
      <c r="H27" s="59">
        <v>12251</v>
      </c>
      <c r="I27" s="59">
        <f>G27/H27*1000</f>
        <v>1027.4263325442821</v>
      </c>
      <c r="J27" s="59">
        <v>14263</v>
      </c>
      <c r="K27" s="59">
        <v>7793</v>
      </c>
      <c r="L27" s="59">
        <v>6470</v>
      </c>
      <c r="M27" s="59">
        <f>K27/L27*1000</f>
        <v>1204.482225656878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</row>
    <row r="28" spans="1:118" s="177" customFormat="1" ht="15" customHeight="1" x14ac:dyDescent="0.2">
      <c r="A28" s="33" t="s">
        <v>60</v>
      </c>
      <c r="B28" s="59">
        <v>39667</v>
      </c>
      <c r="C28" s="190">
        <v>19716</v>
      </c>
      <c r="D28" s="59">
        <v>19951</v>
      </c>
      <c r="E28" s="59">
        <f t="shared" ref="E28:E37" si="12">C28/D28*1000</f>
        <v>988.22114179740356</v>
      </c>
      <c r="F28" s="59">
        <v>30427</v>
      </c>
      <c r="G28" s="59">
        <v>14780</v>
      </c>
      <c r="H28" s="59">
        <v>15647</v>
      </c>
      <c r="I28" s="59">
        <f t="shared" ref="I28:I37" si="13">G28/H28*1000</f>
        <v>944.59001725570397</v>
      </c>
      <c r="J28" s="59">
        <v>9240</v>
      </c>
      <c r="K28" s="59">
        <v>4936</v>
      </c>
      <c r="L28" s="59">
        <v>4304</v>
      </c>
      <c r="M28" s="59">
        <f t="shared" ref="M28:M36" si="14">K28/L28*1000</f>
        <v>1146.8401486988848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</row>
    <row r="29" spans="1:118" s="177" customFormat="1" ht="15" customHeight="1" x14ac:dyDescent="0.2">
      <c r="A29" s="33" t="s">
        <v>61</v>
      </c>
      <c r="B29" s="59">
        <v>24065</v>
      </c>
      <c r="C29" s="190">
        <v>11727</v>
      </c>
      <c r="D29" s="59">
        <v>12338</v>
      </c>
      <c r="E29" s="59">
        <f t="shared" si="12"/>
        <v>950.47819743880689</v>
      </c>
      <c r="F29" s="59">
        <v>19322</v>
      </c>
      <c r="G29" s="59">
        <v>9192</v>
      </c>
      <c r="H29" s="59">
        <v>10130</v>
      </c>
      <c r="I29" s="59">
        <f t="shared" si="13"/>
        <v>907.40375123395859</v>
      </c>
      <c r="J29" s="59">
        <v>4743</v>
      </c>
      <c r="K29" s="59">
        <v>2535</v>
      </c>
      <c r="L29" s="59">
        <v>2208</v>
      </c>
      <c r="M29" s="59">
        <f t="shared" si="14"/>
        <v>1148.0978260869565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</row>
    <row r="30" spans="1:118" s="177" customFormat="1" ht="15" customHeight="1" x14ac:dyDescent="0.2">
      <c r="A30" s="33" t="s">
        <v>62</v>
      </c>
      <c r="B30" s="59">
        <v>37800</v>
      </c>
      <c r="C30" s="190">
        <v>18785</v>
      </c>
      <c r="D30" s="59">
        <v>19015</v>
      </c>
      <c r="E30" s="59">
        <f t="shared" si="12"/>
        <v>987.90428608992897</v>
      </c>
      <c r="F30" s="59">
        <v>22854</v>
      </c>
      <c r="G30" s="59">
        <v>11036</v>
      </c>
      <c r="H30" s="59">
        <v>11818</v>
      </c>
      <c r="I30" s="59">
        <f t="shared" si="13"/>
        <v>933.82975122694199</v>
      </c>
      <c r="J30" s="59">
        <v>14946</v>
      </c>
      <c r="K30" s="59">
        <v>7749</v>
      </c>
      <c r="L30" s="59">
        <v>7197</v>
      </c>
      <c r="M30" s="59">
        <f t="shared" si="14"/>
        <v>1076.6986244268446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</row>
    <row r="31" spans="1:118" s="177" customFormat="1" ht="15" customHeight="1" x14ac:dyDescent="0.2">
      <c r="A31" s="33" t="s">
        <v>63</v>
      </c>
      <c r="B31" s="59">
        <v>43887</v>
      </c>
      <c r="C31" s="190">
        <v>21559</v>
      </c>
      <c r="D31" s="59">
        <v>22328</v>
      </c>
      <c r="E31" s="59">
        <f t="shared" si="12"/>
        <v>965.55893944822651</v>
      </c>
      <c r="F31" s="59">
        <v>33150</v>
      </c>
      <c r="G31" s="59">
        <v>16025</v>
      </c>
      <c r="H31" s="59">
        <v>17125</v>
      </c>
      <c r="I31" s="59">
        <f t="shared" si="13"/>
        <v>935.76642335766428</v>
      </c>
      <c r="J31" s="59">
        <v>10737</v>
      </c>
      <c r="K31" s="59">
        <v>5534</v>
      </c>
      <c r="L31" s="59">
        <v>5203</v>
      </c>
      <c r="M31" s="59">
        <f t="shared" si="14"/>
        <v>1063.6171439554103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</row>
    <row r="32" spans="1:118" s="177" customFormat="1" ht="15" customHeight="1" x14ac:dyDescent="0.2">
      <c r="A32" s="33" t="s">
        <v>64</v>
      </c>
      <c r="B32" s="59">
        <v>45283</v>
      </c>
      <c r="C32" s="190">
        <v>22249</v>
      </c>
      <c r="D32" s="59">
        <v>23034</v>
      </c>
      <c r="E32" s="59">
        <f t="shared" si="12"/>
        <v>965.91994442997304</v>
      </c>
      <c r="F32" s="59">
        <v>29210</v>
      </c>
      <c r="G32" s="59">
        <v>13941</v>
      </c>
      <c r="H32" s="59">
        <v>15269</v>
      </c>
      <c r="I32" s="59">
        <f t="shared" si="13"/>
        <v>913.02639334599507</v>
      </c>
      <c r="J32" s="59">
        <v>16073</v>
      </c>
      <c r="K32" s="59">
        <v>8308</v>
      </c>
      <c r="L32" s="59">
        <v>7765</v>
      </c>
      <c r="M32" s="59">
        <f t="shared" si="14"/>
        <v>1069.9291693496457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</row>
    <row r="33" spans="1:118" s="177" customFormat="1" ht="15" customHeight="1" x14ac:dyDescent="0.2">
      <c r="A33" s="33" t="s">
        <v>65</v>
      </c>
      <c r="B33" s="59">
        <v>35674</v>
      </c>
      <c r="C33" s="190">
        <v>17897</v>
      </c>
      <c r="D33" s="59">
        <v>17777</v>
      </c>
      <c r="E33" s="59">
        <f t="shared" si="12"/>
        <v>1006.7502953254206</v>
      </c>
      <c r="F33" s="59">
        <v>23992</v>
      </c>
      <c r="G33" s="59">
        <v>11610</v>
      </c>
      <c r="H33" s="59">
        <v>12382</v>
      </c>
      <c r="I33" s="59">
        <f t="shared" si="13"/>
        <v>937.65142949442736</v>
      </c>
      <c r="J33" s="59">
        <v>11682</v>
      </c>
      <c r="K33" s="59">
        <v>6287</v>
      </c>
      <c r="L33" s="59">
        <v>5395</v>
      </c>
      <c r="M33" s="59">
        <f t="shared" si="14"/>
        <v>1165.3382761816497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</row>
    <row r="34" spans="1:118" s="177" customFormat="1" ht="15" customHeight="1" x14ac:dyDescent="0.2">
      <c r="A34" s="33" t="s">
        <v>66</v>
      </c>
      <c r="B34" s="59">
        <v>30050</v>
      </c>
      <c r="C34" s="190">
        <v>15448</v>
      </c>
      <c r="D34" s="59">
        <v>14602</v>
      </c>
      <c r="E34" s="59">
        <f t="shared" si="12"/>
        <v>1057.9372688672784</v>
      </c>
      <c r="F34" s="59">
        <v>12573</v>
      </c>
      <c r="G34" s="59">
        <v>6222</v>
      </c>
      <c r="H34" s="59">
        <v>6351</v>
      </c>
      <c r="I34" s="59">
        <f t="shared" si="13"/>
        <v>979.68823807274441</v>
      </c>
      <c r="J34" s="59">
        <v>17477</v>
      </c>
      <c r="K34" s="59">
        <v>9226</v>
      </c>
      <c r="L34" s="59">
        <v>8251</v>
      </c>
      <c r="M34" s="59">
        <f t="shared" si="14"/>
        <v>1118.1674948491091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</row>
    <row r="35" spans="1:118" s="177" customFormat="1" ht="15" customHeight="1" x14ac:dyDescent="0.2">
      <c r="A35" s="33" t="s">
        <v>23</v>
      </c>
      <c r="B35" s="59">
        <v>75908</v>
      </c>
      <c r="C35" s="190">
        <v>37481</v>
      </c>
      <c r="D35" s="59">
        <v>38427</v>
      </c>
      <c r="E35" s="59">
        <f t="shared" si="12"/>
        <v>975.38189293985999</v>
      </c>
      <c r="F35" s="59">
        <v>52141</v>
      </c>
      <c r="G35" s="59">
        <v>25030</v>
      </c>
      <c r="H35" s="59">
        <v>27111</v>
      </c>
      <c r="I35" s="59">
        <f t="shared" si="13"/>
        <v>923.24148869462579</v>
      </c>
      <c r="J35" s="59">
        <v>23767</v>
      </c>
      <c r="K35" s="59">
        <v>12451</v>
      </c>
      <c r="L35" s="59">
        <v>11316</v>
      </c>
      <c r="M35" s="59">
        <f t="shared" si="14"/>
        <v>1100.3004595263344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</row>
    <row r="36" spans="1:118" s="177" customFormat="1" ht="15" customHeight="1" x14ac:dyDescent="0.2">
      <c r="A36" s="33" t="s">
        <v>67</v>
      </c>
      <c r="B36" s="59">
        <v>19191</v>
      </c>
      <c r="C36" s="190">
        <v>9636</v>
      </c>
      <c r="D36" s="59">
        <v>9555</v>
      </c>
      <c r="E36" s="59">
        <f t="shared" si="12"/>
        <v>1008.4772370486656</v>
      </c>
      <c r="F36" s="59">
        <v>11800</v>
      </c>
      <c r="G36" s="59">
        <v>5744</v>
      </c>
      <c r="H36" s="59">
        <v>6056</v>
      </c>
      <c r="I36" s="59">
        <f t="shared" si="13"/>
        <v>948.48084544253629</v>
      </c>
      <c r="J36" s="59">
        <v>7391</v>
      </c>
      <c r="K36" s="59">
        <v>3892</v>
      </c>
      <c r="L36" s="59">
        <v>3499</v>
      </c>
      <c r="M36" s="59">
        <f t="shared" si="14"/>
        <v>1112.3178050871679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</row>
    <row r="37" spans="1:118" s="177" customFormat="1" ht="14.45" customHeight="1" x14ac:dyDescent="0.2">
      <c r="A37" s="33" t="s">
        <v>68</v>
      </c>
      <c r="B37" s="59">
        <v>61804</v>
      </c>
      <c r="C37" s="190">
        <v>30771</v>
      </c>
      <c r="D37" s="59">
        <v>31033</v>
      </c>
      <c r="E37" s="59">
        <f t="shared" si="12"/>
        <v>991.55737440788835</v>
      </c>
      <c r="F37" s="59">
        <v>41461</v>
      </c>
      <c r="G37" s="59">
        <v>19997</v>
      </c>
      <c r="H37" s="59">
        <v>21464</v>
      </c>
      <c r="I37" s="59">
        <f t="shared" si="13"/>
        <v>931.65300037271709</v>
      </c>
      <c r="J37" s="59">
        <v>20343</v>
      </c>
      <c r="K37" s="59">
        <v>10774</v>
      </c>
      <c r="L37" s="59">
        <v>9569</v>
      </c>
      <c r="M37" s="59">
        <f>K37/L37*1000</f>
        <v>1125.9274741352283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</row>
    <row r="38" spans="1:118" s="47" customFormat="1" ht="5.0999999999999996" customHeight="1" x14ac:dyDescent="0.2">
      <c r="A38" s="109"/>
      <c r="B38" s="115"/>
      <c r="C38" s="134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</row>
    <row r="39" spans="1:118" s="47" customFormat="1" ht="4.9000000000000004" customHeight="1" x14ac:dyDescent="0.2">
      <c r="A39" s="33"/>
      <c r="B39" s="35"/>
      <c r="C39" s="64"/>
      <c r="D39" s="35"/>
      <c r="E39" s="59"/>
      <c r="F39" s="35"/>
      <c r="G39" s="35"/>
      <c r="H39" s="35"/>
      <c r="I39" s="59"/>
      <c r="J39" s="35"/>
      <c r="K39" s="35"/>
      <c r="L39" s="35"/>
      <c r="M39" s="59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</row>
    <row r="40" spans="1:118" s="47" customFormat="1" ht="15" customHeight="1" x14ac:dyDescent="0.2">
      <c r="A40" s="62" t="s">
        <v>258</v>
      </c>
      <c r="B40" s="35"/>
      <c r="C40" s="64"/>
      <c r="D40" s="35"/>
      <c r="E40" s="59"/>
      <c r="F40" s="35"/>
      <c r="G40" s="35"/>
      <c r="H40" s="35"/>
      <c r="I40" s="59"/>
      <c r="J40" s="35"/>
      <c r="K40" s="35"/>
      <c r="L40" s="35"/>
      <c r="M40" s="59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</row>
    <row r="41" spans="1:118" s="47" customFormat="1" ht="15" customHeight="1" x14ac:dyDescent="0.2">
      <c r="A41" s="62"/>
      <c r="B41" s="35"/>
      <c r="C41" s="64"/>
      <c r="D41" s="35"/>
      <c r="E41" s="59"/>
      <c r="F41" s="35"/>
      <c r="G41" s="35"/>
      <c r="H41" s="35"/>
      <c r="I41" s="59"/>
      <c r="J41" s="35"/>
      <c r="K41" s="35"/>
      <c r="L41" s="35"/>
      <c r="M41" s="59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</row>
    <row r="42" spans="1:118" s="47" customFormat="1" ht="15" customHeight="1" x14ac:dyDescent="0.2">
      <c r="A42" s="33"/>
      <c r="B42" s="35"/>
      <c r="C42" s="64"/>
      <c r="D42" s="35"/>
      <c r="E42" s="59"/>
      <c r="F42" s="35"/>
      <c r="G42" s="35"/>
      <c r="H42" s="35"/>
      <c r="I42" s="59"/>
      <c r="J42" s="35"/>
      <c r="K42" s="35"/>
      <c r="L42" s="35"/>
      <c r="M42" s="59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</row>
    <row r="43" spans="1:118" s="47" customFormat="1" ht="6" customHeight="1" x14ac:dyDescent="0.2">
      <c r="A43" s="1"/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</row>
    <row r="44" spans="1:118" s="47" customFormat="1" ht="1.9" hidden="1" customHeight="1" x14ac:dyDescent="0.2">
      <c r="A44" s="1"/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</row>
    <row r="45" spans="1:118" s="47" customFormat="1" ht="15" customHeight="1" x14ac:dyDescent="0.2">
      <c r="A45" s="1"/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</row>
    <row r="46" spans="1:118" s="47" customFormat="1" ht="15" customHeight="1" x14ac:dyDescent="0.2">
      <c r="A46" s="1"/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</row>
    <row r="47" spans="1:118" s="47" customFormat="1" ht="15" customHeight="1" x14ac:dyDescent="0.25">
      <c r="A47" s="1"/>
      <c r="B47" s="3"/>
      <c r="C47" s="7"/>
      <c r="D47" s="3"/>
      <c r="E47" s="3"/>
      <c r="F47" s="3"/>
      <c r="G47" s="211" t="s">
        <v>0</v>
      </c>
      <c r="H47" s="211"/>
      <c r="I47" s="211"/>
      <c r="J47" s="211"/>
      <c r="K47" s="211"/>
      <c r="L47" s="211"/>
      <c r="M47" s="211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</row>
    <row r="48" spans="1:118" s="47" customFormat="1" ht="4.9000000000000004" customHeight="1" x14ac:dyDescent="0.25">
      <c r="A48" s="91"/>
      <c r="B48" s="99"/>
      <c r="C48" s="132"/>
      <c r="D48" s="99"/>
      <c r="E48" s="99"/>
      <c r="F48" s="99"/>
      <c r="G48" s="100"/>
      <c r="H48" s="100"/>
      <c r="I48" s="100"/>
      <c r="J48" s="100"/>
      <c r="K48" s="100"/>
      <c r="L48" s="100"/>
      <c r="M48" s="100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</row>
    <row r="49" spans="1:118" s="47" customFormat="1" ht="4.9000000000000004" customHeight="1" x14ac:dyDescent="0.25">
      <c r="A49" s="1"/>
      <c r="B49" s="3"/>
      <c r="C49" s="7"/>
      <c r="D49" s="3"/>
      <c r="E49" s="3"/>
      <c r="F49" s="3"/>
      <c r="G49" s="3"/>
      <c r="H49" s="131"/>
      <c r="I49" s="131"/>
      <c r="J49" s="131"/>
      <c r="K49" s="131"/>
      <c r="L49" s="131"/>
      <c r="M49" s="131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</row>
    <row r="50" spans="1:118" s="10" customFormat="1" ht="15" customHeight="1" x14ac:dyDescent="0.25">
      <c r="A50" s="84" t="s">
        <v>260</v>
      </c>
      <c r="B50" s="67"/>
      <c r="C50" s="68"/>
      <c r="D50" s="67"/>
      <c r="E50" s="69"/>
      <c r="F50" s="67"/>
      <c r="G50" s="67"/>
      <c r="H50" s="67"/>
      <c r="I50" s="69"/>
      <c r="J50" s="67"/>
      <c r="K50" s="67"/>
      <c r="L50" s="39"/>
      <c r="M50" s="58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</row>
    <row r="51" spans="1:118" s="10" customFormat="1" ht="10.15" customHeight="1" x14ac:dyDescent="0.25">
      <c r="A51" s="4"/>
      <c r="B51" s="67"/>
      <c r="C51" s="68"/>
      <c r="D51" s="67"/>
      <c r="E51" s="69"/>
      <c r="F51" s="67"/>
      <c r="G51" s="67"/>
      <c r="H51" s="67"/>
      <c r="I51" s="69"/>
      <c r="J51" s="67"/>
      <c r="K51" s="67"/>
      <c r="L51" s="39"/>
      <c r="M51" s="30" t="s">
        <v>41</v>
      </c>
      <c r="N51" s="70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</row>
    <row r="52" spans="1:118" s="10" customFormat="1" ht="4.9000000000000004" customHeight="1" x14ac:dyDescent="0.25">
      <c r="A52" s="209" t="s">
        <v>234</v>
      </c>
      <c r="B52" s="149"/>
      <c r="C52" s="149"/>
      <c r="D52" s="149"/>
      <c r="E52" s="151"/>
      <c r="F52" s="149"/>
      <c r="G52" s="149"/>
      <c r="H52" s="149"/>
      <c r="I52" s="151"/>
      <c r="J52" s="149"/>
      <c r="K52" s="149"/>
      <c r="L52" s="150"/>
      <c r="M52" s="150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</row>
    <row r="53" spans="1:118" s="10" customFormat="1" x14ac:dyDescent="0.2">
      <c r="A53" s="209"/>
      <c r="B53" s="218" t="s">
        <v>255</v>
      </c>
      <c r="C53" s="218"/>
      <c r="D53" s="218"/>
      <c r="E53" s="188"/>
      <c r="F53" s="218" t="s">
        <v>255</v>
      </c>
      <c r="G53" s="218"/>
      <c r="H53" s="218"/>
      <c r="I53" s="188"/>
      <c r="J53" s="218" t="s">
        <v>255</v>
      </c>
      <c r="K53" s="218"/>
      <c r="L53" s="218"/>
      <c r="M53" s="152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</row>
    <row r="54" spans="1:118" s="6" customFormat="1" ht="12" x14ac:dyDescent="0.2">
      <c r="A54" s="209"/>
      <c r="B54" s="189"/>
      <c r="C54" s="189" t="s">
        <v>221</v>
      </c>
      <c r="D54" s="189"/>
      <c r="E54" s="188"/>
      <c r="F54" s="189"/>
      <c r="G54" s="189" t="s">
        <v>222</v>
      </c>
      <c r="H54" s="189"/>
      <c r="I54" s="188"/>
      <c r="J54" s="189"/>
      <c r="K54" s="189" t="s">
        <v>223</v>
      </c>
      <c r="L54" s="189"/>
      <c r="M54" s="152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</row>
    <row r="55" spans="1:118" s="6" customFormat="1" ht="13.5" x14ac:dyDescent="0.2">
      <c r="A55" s="209"/>
      <c r="B55" s="182" t="s">
        <v>14</v>
      </c>
      <c r="C55" s="182" t="s">
        <v>232</v>
      </c>
      <c r="D55" s="182" t="s">
        <v>231</v>
      </c>
      <c r="E55" s="182" t="s">
        <v>257</v>
      </c>
      <c r="F55" s="182" t="s">
        <v>14</v>
      </c>
      <c r="G55" s="182" t="s">
        <v>232</v>
      </c>
      <c r="H55" s="182" t="s">
        <v>231</v>
      </c>
      <c r="I55" s="182" t="s">
        <v>257</v>
      </c>
      <c r="J55" s="182" t="s">
        <v>14</v>
      </c>
      <c r="K55" s="182" t="s">
        <v>232</v>
      </c>
      <c r="L55" s="182" t="s">
        <v>231</v>
      </c>
      <c r="M55" s="182" t="s">
        <v>257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</row>
    <row r="56" spans="1:118" s="6" customFormat="1" ht="4.9000000000000004" customHeight="1" x14ac:dyDescent="0.2">
      <c r="A56" s="139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</row>
    <row r="57" spans="1:118" s="47" customFormat="1" ht="4.9000000000000004" customHeight="1" x14ac:dyDescent="0.2">
      <c r="A57" s="14"/>
      <c r="B57" s="17"/>
      <c r="C57" s="71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</row>
    <row r="58" spans="1:118" s="177" customFormat="1" ht="15" customHeight="1" x14ac:dyDescent="0.2">
      <c r="A58" s="34" t="s">
        <v>24</v>
      </c>
      <c r="B58" s="52">
        <f>SUM(B59:B73)</f>
        <v>1749964</v>
      </c>
      <c r="C58" s="52">
        <f t="shared" ref="C58:D58" si="15">SUM(C59:C73)</f>
        <v>825923</v>
      </c>
      <c r="D58" s="52">
        <f t="shared" si="15"/>
        <v>924041</v>
      </c>
      <c r="E58" s="52">
        <f>C58/D58*1000</f>
        <v>893.81639992164855</v>
      </c>
      <c r="F58" s="52">
        <f>SUM(F59:F73)</f>
        <v>1749964</v>
      </c>
      <c r="G58" s="52">
        <f t="shared" ref="G58:H58" si="16">SUM(G59:G73)</f>
        <v>825923</v>
      </c>
      <c r="H58" s="52">
        <f t="shared" si="16"/>
        <v>924041</v>
      </c>
      <c r="I58" s="52">
        <f>G58/H58*1000</f>
        <v>893.81639992164855</v>
      </c>
      <c r="J58" s="187" t="s">
        <v>239</v>
      </c>
      <c r="K58" s="187" t="s">
        <v>239</v>
      </c>
      <c r="L58" s="187" t="s">
        <v>239</v>
      </c>
      <c r="M58" s="187" t="s">
        <v>239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</row>
    <row r="59" spans="1:118" s="177" customFormat="1" ht="15" customHeight="1" x14ac:dyDescent="0.2">
      <c r="A59" s="33" t="s">
        <v>69</v>
      </c>
      <c r="B59" s="59">
        <v>142245</v>
      </c>
      <c r="C59" s="190">
        <v>65590</v>
      </c>
      <c r="D59" s="59">
        <v>76655</v>
      </c>
      <c r="E59" s="59">
        <f>C59/D59*1000</f>
        <v>855.65194703541852</v>
      </c>
      <c r="F59" s="59">
        <v>142245</v>
      </c>
      <c r="G59" s="59">
        <v>65590</v>
      </c>
      <c r="H59" s="59">
        <v>76655</v>
      </c>
      <c r="I59" s="59">
        <f>G59/H59*1000</f>
        <v>855.65194703541852</v>
      </c>
      <c r="J59" s="178" t="s">
        <v>239</v>
      </c>
      <c r="K59" s="178" t="s">
        <v>239</v>
      </c>
      <c r="L59" s="178" t="s">
        <v>239</v>
      </c>
      <c r="M59" s="178" t="s">
        <v>239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</row>
    <row r="60" spans="1:118" s="177" customFormat="1" ht="15" customHeight="1" x14ac:dyDescent="0.2">
      <c r="A60" s="33" t="s">
        <v>70</v>
      </c>
      <c r="B60" s="59">
        <v>104629</v>
      </c>
      <c r="C60" s="190">
        <v>47277</v>
      </c>
      <c r="D60" s="59">
        <v>57352</v>
      </c>
      <c r="E60" s="59">
        <f t="shared" ref="E60:E69" si="17">C60/D60*1000</f>
        <v>824.33045055098341</v>
      </c>
      <c r="F60" s="59">
        <v>104629</v>
      </c>
      <c r="G60" s="59">
        <v>47277</v>
      </c>
      <c r="H60" s="59">
        <v>57352</v>
      </c>
      <c r="I60" s="59">
        <f t="shared" ref="I60:I69" si="18">G60/H60*1000</f>
        <v>824.33045055098341</v>
      </c>
      <c r="J60" s="178" t="s">
        <v>239</v>
      </c>
      <c r="K60" s="178" t="s">
        <v>239</v>
      </c>
      <c r="L60" s="178" t="s">
        <v>239</v>
      </c>
      <c r="M60" s="178" t="s">
        <v>239</v>
      </c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</row>
    <row r="61" spans="1:118" s="177" customFormat="1" ht="15" customHeight="1" x14ac:dyDescent="0.2">
      <c r="A61" s="33" t="s">
        <v>71</v>
      </c>
      <c r="B61" s="59">
        <v>105713</v>
      </c>
      <c r="C61" s="190">
        <v>48978</v>
      </c>
      <c r="D61" s="59">
        <v>56735</v>
      </c>
      <c r="E61" s="59">
        <f t="shared" si="17"/>
        <v>863.27663699656296</v>
      </c>
      <c r="F61" s="59">
        <v>105713</v>
      </c>
      <c r="G61" s="59">
        <v>48978</v>
      </c>
      <c r="H61" s="59">
        <v>56735</v>
      </c>
      <c r="I61" s="59">
        <f t="shared" si="18"/>
        <v>863.27663699656296</v>
      </c>
      <c r="J61" s="178" t="s">
        <v>239</v>
      </c>
      <c r="K61" s="178" t="s">
        <v>239</v>
      </c>
      <c r="L61" s="178" t="s">
        <v>239</v>
      </c>
      <c r="M61" s="178" t="s">
        <v>239</v>
      </c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</row>
    <row r="62" spans="1:118" s="177" customFormat="1" ht="15" customHeight="1" x14ac:dyDescent="0.2">
      <c r="A62" s="33" t="s">
        <v>72</v>
      </c>
      <c r="B62" s="59">
        <v>64104</v>
      </c>
      <c r="C62" s="190">
        <v>30589</v>
      </c>
      <c r="D62" s="59">
        <v>33515</v>
      </c>
      <c r="E62" s="59">
        <f t="shared" si="17"/>
        <v>912.69580784723257</v>
      </c>
      <c r="F62" s="59">
        <v>64104</v>
      </c>
      <c r="G62" s="59">
        <v>30589</v>
      </c>
      <c r="H62" s="59">
        <v>33515</v>
      </c>
      <c r="I62" s="59">
        <f t="shared" si="18"/>
        <v>912.69580784723257</v>
      </c>
      <c r="J62" s="178" t="s">
        <v>239</v>
      </c>
      <c r="K62" s="178" t="s">
        <v>239</v>
      </c>
      <c r="L62" s="178" t="s">
        <v>239</v>
      </c>
      <c r="M62" s="178" t="s">
        <v>239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</row>
    <row r="63" spans="1:118" s="177" customFormat="1" ht="15" customHeight="1" x14ac:dyDescent="0.2">
      <c r="A63" s="33" t="s">
        <v>73</v>
      </c>
      <c r="B63" s="59">
        <v>36181</v>
      </c>
      <c r="C63" s="190">
        <v>17263</v>
      </c>
      <c r="D63" s="59">
        <v>18918</v>
      </c>
      <c r="E63" s="59">
        <f t="shared" si="17"/>
        <v>912.51717940585684</v>
      </c>
      <c r="F63" s="59">
        <v>36181</v>
      </c>
      <c r="G63" s="59">
        <v>17263</v>
      </c>
      <c r="H63" s="59">
        <v>18918</v>
      </c>
      <c r="I63" s="59">
        <f t="shared" si="18"/>
        <v>912.51717940585684</v>
      </c>
      <c r="J63" s="178" t="s">
        <v>239</v>
      </c>
      <c r="K63" s="178" t="s">
        <v>239</v>
      </c>
      <c r="L63" s="178" t="s">
        <v>239</v>
      </c>
      <c r="M63" s="178" t="s">
        <v>239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</row>
    <row r="64" spans="1:118" s="177" customFormat="1" ht="15" customHeight="1" x14ac:dyDescent="0.2">
      <c r="A64" s="33" t="s">
        <v>74</v>
      </c>
      <c r="B64" s="59">
        <v>141392</v>
      </c>
      <c r="C64" s="190">
        <v>66390</v>
      </c>
      <c r="D64" s="59">
        <v>75002</v>
      </c>
      <c r="E64" s="59">
        <f t="shared" si="17"/>
        <v>885.17639529612541</v>
      </c>
      <c r="F64" s="59">
        <v>141392</v>
      </c>
      <c r="G64" s="59">
        <v>66390</v>
      </c>
      <c r="H64" s="59">
        <v>75002</v>
      </c>
      <c r="I64" s="59">
        <f t="shared" si="18"/>
        <v>885.17639529612541</v>
      </c>
      <c r="J64" s="178" t="s">
        <v>239</v>
      </c>
      <c r="K64" s="178" t="s">
        <v>239</v>
      </c>
      <c r="L64" s="178" t="s">
        <v>239</v>
      </c>
      <c r="M64" s="178" t="s">
        <v>239</v>
      </c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</row>
    <row r="65" spans="1:118" s="177" customFormat="1" ht="15" customHeight="1" x14ac:dyDescent="0.2">
      <c r="A65" s="33" t="s">
        <v>75</v>
      </c>
      <c r="B65" s="59">
        <v>109066</v>
      </c>
      <c r="C65" s="190">
        <v>52083</v>
      </c>
      <c r="D65" s="59">
        <v>56983</v>
      </c>
      <c r="E65" s="59">
        <f t="shared" si="17"/>
        <v>914.00944141235107</v>
      </c>
      <c r="F65" s="59">
        <v>109066</v>
      </c>
      <c r="G65" s="59">
        <v>52083</v>
      </c>
      <c r="H65" s="59">
        <v>56983</v>
      </c>
      <c r="I65" s="59">
        <f t="shared" si="18"/>
        <v>914.00944141235107</v>
      </c>
      <c r="J65" s="178" t="s">
        <v>239</v>
      </c>
      <c r="K65" s="178" t="s">
        <v>239</v>
      </c>
      <c r="L65" s="178" t="s">
        <v>239</v>
      </c>
      <c r="M65" s="178" t="s">
        <v>239</v>
      </c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</row>
    <row r="66" spans="1:118" s="177" customFormat="1" ht="15" customHeight="1" x14ac:dyDescent="0.2">
      <c r="A66" s="33" t="s">
        <v>76</v>
      </c>
      <c r="B66" s="59">
        <v>134978</v>
      </c>
      <c r="C66" s="190">
        <v>64687</v>
      </c>
      <c r="D66" s="59">
        <v>70291</v>
      </c>
      <c r="E66" s="59">
        <f t="shared" si="17"/>
        <v>920.27428831571615</v>
      </c>
      <c r="F66" s="59">
        <v>134978</v>
      </c>
      <c r="G66" s="59">
        <v>64687</v>
      </c>
      <c r="H66" s="59">
        <v>70291</v>
      </c>
      <c r="I66" s="59">
        <f t="shared" si="18"/>
        <v>920.27428831571615</v>
      </c>
      <c r="J66" s="178" t="s">
        <v>239</v>
      </c>
      <c r="K66" s="178" t="s">
        <v>239</v>
      </c>
      <c r="L66" s="178" t="s">
        <v>239</v>
      </c>
      <c r="M66" s="178" t="s">
        <v>239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</row>
    <row r="67" spans="1:118" s="177" customFormat="1" ht="15" customHeight="1" x14ac:dyDescent="0.2">
      <c r="A67" s="33" t="s">
        <v>77</v>
      </c>
      <c r="B67" s="59">
        <v>158569</v>
      </c>
      <c r="C67" s="190">
        <v>72729</v>
      </c>
      <c r="D67" s="59">
        <v>85840</v>
      </c>
      <c r="E67" s="59">
        <f t="shared" si="17"/>
        <v>847.26234855545204</v>
      </c>
      <c r="F67" s="59">
        <v>158569</v>
      </c>
      <c r="G67" s="59">
        <v>72729</v>
      </c>
      <c r="H67" s="59">
        <v>85840</v>
      </c>
      <c r="I67" s="59">
        <f t="shared" si="18"/>
        <v>847.26234855545204</v>
      </c>
      <c r="J67" s="178" t="s">
        <v>239</v>
      </c>
      <c r="K67" s="178" t="s">
        <v>239</v>
      </c>
      <c r="L67" s="178" t="s">
        <v>239</v>
      </c>
      <c r="M67" s="178" t="s">
        <v>239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</row>
    <row r="68" spans="1:118" s="177" customFormat="1" ht="15" customHeight="1" x14ac:dyDescent="0.2">
      <c r="A68" s="33" t="s">
        <v>78</v>
      </c>
      <c r="B68" s="59">
        <v>101381</v>
      </c>
      <c r="C68" s="190">
        <v>46903</v>
      </c>
      <c r="D68" s="59">
        <v>54478</v>
      </c>
      <c r="E68" s="59">
        <f t="shared" si="17"/>
        <v>860.95304526597897</v>
      </c>
      <c r="F68" s="59">
        <v>101381</v>
      </c>
      <c r="G68" s="59">
        <v>46903</v>
      </c>
      <c r="H68" s="59">
        <v>54478</v>
      </c>
      <c r="I68" s="59">
        <f t="shared" si="18"/>
        <v>860.95304526597897</v>
      </c>
      <c r="J68" s="178" t="s">
        <v>239</v>
      </c>
      <c r="K68" s="178" t="s">
        <v>239</v>
      </c>
      <c r="L68" s="178" t="s">
        <v>239</v>
      </c>
      <c r="M68" s="178" t="s">
        <v>239</v>
      </c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</row>
    <row r="69" spans="1:118" s="177" customFormat="1" ht="15" customHeight="1" x14ac:dyDescent="0.2">
      <c r="A69" s="33" t="s">
        <v>79</v>
      </c>
      <c r="B69" s="59">
        <v>111744</v>
      </c>
      <c r="C69" s="190">
        <v>53115</v>
      </c>
      <c r="D69" s="59">
        <v>58629</v>
      </c>
      <c r="E69" s="59">
        <f t="shared" si="17"/>
        <v>905.95097989049793</v>
      </c>
      <c r="F69" s="59">
        <v>111744</v>
      </c>
      <c r="G69" s="59">
        <v>53115</v>
      </c>
      <c r="H69" s="59">
        <v>58629</v>
      </c>
      <c r="I69" s="59">
        <f t="shared" si="18"/>
        <v>905.95097989049793</v>
      </c>
      <c r="J69" s="178" t="s">
        <v>239</v>
      </c>
      <c r="K69" s="178" t="s">
        <v>239</v>
      </c>
      <c r="L69" s="178" t="s">
        <v>239</v>
      </c>
      <c r="M69" s="178" t="s">
        <v>239</v>
      </c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</row>
    <row r="70" spans="1:118" s="177" customFormat="1" ht="15" customHeight="1" x14ac:dyDescent="0.2">
      <c r="A70" s="33" t="s">
        <v>80</v>
      </c>
      <c r="B70" s="59">
        <v>126593</v>
      </c>
      <c r="C70" s="190">
        <v>60314</v>
      </c>
      <c r="D70" s="59">
        <v>66279</v>
      </c>
      <c r="E70" s="59">
        <f>C70/D70*1000</f>
        <v>910.00165965086978</v>
      </c>
      <c r="F70" s="59">
        <v>126593</v>
      </c>
      <c r="G70" s="59">
        <v>60314</v>
      </c>
      <c r="H70" s="59">
        <v>66279</v>
      </c>
      <c r="I70" s="59">
        <f>G70/H70*1000</f>
        <v>910.00165965086978</v>
      </c>
      <c r="J70" s="178" t="s">
        <v>239</v>
      </c>
      <c r="K70" s="178" t="s">
        <v>239</v>
      </c>
      <c r="L70" s="178" t="s">
        <v>239</v>
      </c>
      <c r="M70" s="178" t="s">
        <v>239</v>
      </c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</row>
    <row r="71" spans="1:118" s="177" customFormat="1" ht="15" customHeight="1" x14ac:dyDescent="0.2">
      <c r="A71" s="33" t="s">
        <v>81</v>
      </c>
      <c r="B71" s="59">
        <v>170577</v>
      </c>
      <c r="C71" s="190">
        <v>82853</v>
      </c>
      <c r="D71" s="59">
        <v>87724</v>
      </c>
      <c r="E71" s="59">
        <f>C71/D71*1000</f>
        <v>944.47357621631477</v>
      </c>
      <c r="F71" s="59">
        <v>170577</v>
      </c>
      <c r="G71" s="59">
        <v>82853</v>
      </c>
      <c r="H71" s="59">
        <v>87724</v>
      </c>
      <c r="I71" s="59">
        <f>G71/H71*1000</f>
        <v>944.47357621631477</v>
      </c>
      <c r="J71" s="178" t="s">
        <v>239</v>
      </c>
      <c r="K71" s="178" t="s">
        <v>239</v>
      </c>
      <c r="L71" s="178" t="s">
        <v>239</v>
      </c>
      <c r="M71" s="178" t="s">
        <v>239</v>
      </c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</row>
    <row r="72" spans="1:118" s="177" customFormat="1" ht="15" customHeight="1" x14ac:dyDescent="0.2">
      <c r="A72" s="33" t="s">
        <v>82</v>
      </c>
      <c r="B72" s="59">
        <v>174298</v>
      </c>
      <c r="C72" s="190">
        <v>84370</v>
      </c>
      <c r="D72" s="59">
        <v>89928</v>
      </c>
      <c r="E72" s="59">
        <f t="shared" ref="E72:E73" si="19">C72/D72*1000</f>
        <v>938.19500044480026</v>
      </c>
      <c r="F72" s="59">
        <v>174298</v>
      </c>
      <c r="G72" s="59">
        <v>84370</v>
      </c>
      <c r="H72" s="59">
        <v>89928</v>
      </c>
      <c r="I72" s="59">
        <f t="shared" ref="I72:I73" si="20">G72/H72*1000</f>
        <v>938.19500044480026</v>
      </c>
      <c r="J72" s="178" t="s">
        <v>239</v>
      </c>
      <c r="K72" s="178" t="s">
        <v>239</v>
      </c>
      <c r="L72" s="178" t="s">
        <v>239</v>
      </c>
      <c r="M72" s="178" t="s">
        <v>239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</row>
    <row r="73" spans="1:118" s="177" customFormat="1" ht="15" customHeight="1" x14ac:dyDescent="0.2">
      <c r="A73" s="33" t="s">
        <v>83</v>
      </c>
      <c r="B73" s="59">
        <v>68494</v>
      </c>
      <c r="C73" s="190">
        <v>32782</v>
      </c>
      <c r="D73" s="59">
        <v>35712</v>
      </c>
      <c r="E73" s="59">
        <f t="shared" si="19"/>
        <v>917.95474910394273</v>
      </c>
      <c r="F73" s="59">
        <v>68494</v>
      </c>
      <c r="G73" s="59">
        <v>32782</v>
      </c>
      <c r="H73" s="59">
        <v>35712</v>
      </c>
      <c r="I73" s="59">
        <f t="shared" si="20"/>
        <v>917.95474910394273</v>
      </c>
      <c r="J73" s="178" t="s">
        <v>239</v>
      </c>
      <c r="K73" s="178" t="s">
        <v>239</v>
      </c>
      <c r="L73" s="178" t="s">
        <v>239</v>
      </c>
      <c r="M73" s="178" t="s">
        <v>239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</row>
    <row r="74" spans="1:118" s="177" customFormat="1" ht="15" customHeight="1" x14ac:dyDescent="0.2">
      <c r="A74" s="34" t="s">
        <v>25</v>
      </c>
      <c r="B74" s="52">
        <f>SUM(B75:B85)</f>
        <v>330260</v>
      </c>
      <c r="C74" s="52">
        <f t="shared" ref="C74:D74" si="21">SUM(C75:C85)</f>
        <v>165666</v>
      </c>
      <c r="D74" s="52">
        <f t="shared" si="21"/>
        <v>164594</v>
      </c>
      <c r="E74" s="52">
        <f>C74/D74*1000</f>
        <v>1006.5129956134489</v>
      </c>
      <c r="F74" s="52">
        <f>SUM(F75:F85)</f>
        <v>229396</v>
      </c>
      <c r="G74" s="52">
        <f t="shared" ref="G74:H74" si="22">SUM(G75:G85)</f>
        <v>111432</v>
      </c>
      <c r="H74" s="52">
        <f t="shared" si="22"/>
        <v>117964</v>
      </c>
      <c r="I74" s="52">
        <f>G74/H74*1000</f>
        <v>944.6271743921875</v>
      </c>
      <c r="J74" s="52">
        <f>SUM(J75:J85)</f>
        <v>100864</v>
      </c>
      <c r="K74" s="52">
        <f t="shared" ref="K74:M74" si="23">SUM(K75:K85)</f>
        <v>54234</v>
      </c>
      <c r="L74" s="52">
        <f t="shared" si="23"/>
        <v>46630</v>
      </c>
      <c r="M74" s="52">
        <f t="shared" si="23"/>
        <v>12505.480333066433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</row>
    <row r="75" spans="1:118" s="177" customFormat="1" ht="15" customHeight="1" x14ac:dyDescent="0.2">
      <c r="A75" s="33" t="s">
        <v>84</v>
      </c>
      <c r="B75" s="59">
        <v>24209</v>
      </c>
      <c r="C75" s="190">
        <v>12366</v>
      </c>
      <c r="D75" s="59">
        <v>11843</v>
      </c>
      <c r="E75" s="59">
        <f>C75/D75*1000</f>
        <v>1044.1611078274086</v>
      </c>
      <c r="F75" s="59">
        <v>16963</v>
      </c>
      <c r="G75" s="59">
        <v>8546</v>
      </c>
      <c r="H75" s="59">
        <v>8417</v>
      </c>
      <c r="I75" s="59">
        <f>G75/H75*1000</f>
        <v>1015.3261256979922</v>
      </c>
      <c r="J75" s="59">
        <v>7246</v>
      </c>
      <c r="K75" s="59">
        <v>3820</v>
      </c>
      <c r="L75" s="59">
        <v>3426</v>
      </c>
      <c r="M75" s="59">
        <f>K75/L75*1000</f>
        <v>1115.0029188558085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</row>
    <row r="76" spans="1:118" s="177" customFormat="1" ht="15" customHeight="1" x14ac:dyDescent="0.2">
      <c r="A76" s="33" t="s">
        <v>85</v>
      </c>
      <c r="B76" s="59">
        <v>71032</v>
      </c>
      <c r="C76" s="190">
        <v>36708</v>
      </c>
      <c r="D76" s="59">
        <v>34324</v>
      </c>
      <c r="E76" s="59">
        <f t="shared" ref="E76:E85" si="24">C76/D76*1000</f>
        <v>1069.4557743852697</v>
      </c>
      <c r="F76" s="59">
        <v>44672</v>
      </c>
      <c r="G76" s="59">
        <v>21813</v>
      </c>
      <c r="H76" s="59">
        <v>22859</v>
      </c>
      <c r="I76" s="59">
        <f t="shared" ref="I76:I85" si="25">G76/H76*1000</f>
        <v>954.2412179010455</v>
      </c>
      <c r="J76" s="59">
        <v>26360</v>
      </c>
      <c r="K76" s="59">
        <v>14895</v>
      </c>
      <c r="L76" s="59">
        <v>11465</v>
      </c>
      <c r="M76" s="59">
        <f t="shared" ref="M76:M85" si="26">K76/L76*1000</f>
        <v>1299.1713911905799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</row>
    <row r="77" spans="1:118" s="177" customFormat="1" ht="15" customHeight="1" x14ac:dyDescent="0.2">
      <c r="A77" s="33" t="s">
        <v>86</v>
      </c>
      <c r="B77" s="59">
        <v>20941</v>
      </c>
      <c r="C77" s="190">
        <v>10263</v>
      </c>
      <c r="D77" s="59">
        <v>10678</v>
      </c>
      <c r="E77" s="59">
        <f t="shared" si="24"/>
        <v>961.13504401573323</v>
      </c>
      <c r="F77" s="59">
        <v>15125</v>
      </c>
      <c r="G77" s="59">
        <v>7254</v>
      </c>
      <c r="H77" s="59">
        <v>7871</v>
      </c>
      <c r="I77" s="59">
        <f t="shared" si="25"/>
        <v>921.61097700419259</v>
      </c>
      <c r="J77" s="59">
        <v>5816</v>
      </c>
      <c r="K77" s="59">
        <v>3009</v>
      </c>
      <c r="L77" s="59">
        <v>2807</v>
      </c>
      <c r="M77" s="59">
        <f t="shared" si="26"/>
        <v>1071.9629497684359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</row>
    <row r="78" spans="1:118" s="177" customFormat="1" ht="15" customHeight="1" x14ac:dyDescent="0.2">
      <c r="A78" s="33" t="s">
        <v>87</v>
      </c>
      <c r="B78" s="59">
        <v>30590</v>
      </c>
      <c r="C78" s="190">
        <v>15190</v>
      </c>
      <c r="D78" s="59">
        <v>15400</v>
      </c>
      <c r="E78" s="59">
        <f t="shared" si="24"/>
        <v>986.36363636363637</v>
      </c>
      <c r="F78" s="59">
        <v>20735</v>
      </c>
      <c r="G78" s="59">
        <v>10111</v>
      </c>
      <c r="H78" s="59">
        <v>10624</v>
      </c>
      <c r="I78" s="59">
        <f t="shared" si="25"/>
        <v>951.71310240963862</v>
      </c>
      <c r="J78" s="59">
        <v>9855</v>
      </c>
      <c r="K78" s="59">
        <v>5079</v>
      </c>
      <c r="L78" s="59">
        <v>4776</v>
      </c>
      <c r="M78" s="59">
        <f t="shared" si="26"/>
        <v>1063.4422110552764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</row>
    <row r="79" spans="1:118" s="177" customFormat="1" ht="15" customHeight="1" x14ac:dyDescent="0.2">
      <c r="A79" s="33" t="s">
        <v>88</v>
      </c>
      <c r="B79" s="59">
        <v>22324</v>
      </c>
      <c r="C79" s="190">
        <v>10779</v>
      </c>
      <c r="D79" s="59">
        <v>11545</v>
      </c>
      <c r="E79" s="59">
        <f t="shared" si="24"/>
        <v>933.65093113902117</v>
      </c>
      <c r="F79" s="59">
        <v>15987</v>
      </c>
      <c r="G79" s="59">
        <v>7493</v>
      </c>
      <c r="H79" s="59">
        <v>8494</v>
      </c>
      <c r="I79" s="59">
        <f t="shared" si="25"/>
        <v>882.15210736990809</v>
      </c>
      <c r="J79" s="59">
        <v>6337</v>
      </c>
      <c r="K79" s="59">
        <v>3286</v>
      </c>
      <c r="L79" s="59">
        <v>3051</v>
      </c>
      <c r="M79" s="59">
        <f t="shared" si="26"/>
        <v>1077.0239265814487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</row>
    <row r="80" spans="1:118" s="177" customFormat="1" ht="15" customHeight="1" x14ac:dyDescent="0.2">
      <c r="A80" s="33" t="s">
        <v>89</v>
      </c>
      <c r="B80" s="59">
        <v>20211</v>
      </c>
      <c r="C80" s="190">
        <v>10306</v>
      </c>
      <c r="D80" s="59">
        <v>9905</v>
      </c>
      <c r="E80" s="59">
        <f t="shared" si="24"/>
        <v>1040.4846037354871</v>
      </c>
      <c r="F80" s="59">
        <v>14185</v>
      </c>
      <c r="G80" s="59">
        <v>7028</v>
      </c>
      <c r="H80" s="59">
        <v>7157</v>
      </c>
      <c r="I80" s="59">
        <f t="shared" si="25"/>
        <v>981.97568813748785</v>
      </c>
      <c r="J80" s="59">
        <v>6026</v>
      </c>
      <c r="K80" s="59">
        <v>3278</v>
      </c>
      <c r="L80" s="59">
        <v>2748</v>
      </c>
      <c r="M80" s="59">
        <f t="shared" si="26"/>
        <v>1192.867540029112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</row>
    <row r="81" spans="1:118" s="177" customFormat="1" ht="15" customHeight="1" x14ac:dyDescent="0.2">
      <c r="A81" s="33" t="s">
        <v>90</v>
      </c>
      <c r="B81" s="59">
        <v>17935</v>
      </c>
      <c r="C81" s="190">
        <v>8878</v>
      </c>
      <c r="D81" s="59">
        <v>9057</v>
      </c>
      <c r="E81" s="59">
        <f t="shared" si="24"/>
        <v>980.23628132935846</v>
      </c>
      <c r="F81" s="59">
        <v>13494</v>
      </c>
      <c r="G81" s="59">
        <v>6545</v>
      </c>
      <c r="H81" s="59">
        <v>6949</v>
      </c>
      <c r="I81" s="59">
        <f t="shared" si="25"/>
        <v>941.86213843718519</v>
      </c>
      <c r="J81" s="59">
        <v>4441</v>
      </c>
      <c r="K81" s="59">
        <v>2333</v>
      </c>
      <c r="L81" s="59">
        <v>2108</v>
      </c>
      <c r="M81" s="59">
        <f t="shared" si="26"/>
        <v>1106.7362428842505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</row>
    <row r="82" spans="1:118" s="177" customFormat="1" ht="15" customHeight="1" x14ac:dyDescent="0.2">
      <c r="A82" s="33" t="s">
        <v>91</v>
      </c>
      <c r="B82" s="59">
        <v>54694</v>
      </c>
      <c r="C82" s="190">
        <v>26695</v>
      </c>
      <c r="D82" s="59">
        <v>27999</v>
      </c>
      <c r="E82" s="59">
        <f t="shared" si="24"/>
        <v>953.42690810386091</v>
      </c>
      <c r="F82" s="59">
        <v>41413</v>
      </c>
      <c r="G82" s="59">
        <v>19719</v>
      </c>
      <c r="H82" s="59">
        <v>21694</v>
      </c>
      <c r="I82" s="59">
        <f t="shared" si="25"/>
        <v>908.96100304231584</v>
      </c>
      <c r="J82" s="59">
        <v>13281</v>
      </c>
      <c r="K82" s="59">
        <v>6976</v>
      </c>
      <c r="L82" s="59">
        <v>6305</v>
      </c>
      <c r="M82" s="59">
        <f t="shared" si="26"/>
        <v>1106.4234734337829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</row>
    <row r="83" spans="1:118" s="177" customFormat="1" ht="15" customHeight="1" x14ac:dyDescent="0.2">
      <c r="A83" s="33" t="s">
        <v>92</v>
      </c>
      <c r="B83" s="59">
        <v>18006</v>
      </c>
      <c r="C83" s="190">
        <v>9113</v>
      </c>
      <c r="D83" s="59">
        <v>8893</v>
      </c>
      <c r="E83" s="59">
        <f t="shared" si="24"/>
        <v>1024.7385584167323</v>
      </c>
      <c r="F83" s="59">
        <v>11448</v>
      </c>
      <c r="G83" s="59">
        <v>5626</v>
      </c>
      <c r="H83" s="59">
        <v>5822</v>
      </c>
      <c r="I83" s="59">
        <f t="shared" si="25"/>
        <v>966.3345929233941</v>
      </c>
      <c r="J83" s="59">
        <v>6558</v>
      </c>
      <c r="K83" s="59">
        <v>3487</v>
      </c>
      <c r="L83" s="59">
        <v>3071</v>
      </c>
      <c r="M83" s="59">
        <f t="shared" si="26"/>
        <v>1135.4607619667861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</row>
    <row r="84" spans="1:118" s="177" customFormat="1" ht="15" customHeight="1" x14ac:dyDescent="0.2">
      <c r="A84" s="33" t="s">
        <v>93</v>
      </c>
      <c r="B84" s="59">
        <v>23706</v>
      </c>
      <c r="C84" s="190">
        <v>11910</v>
      </c>
      <c r="D84" s="59">
        <v>11796</v>
      </c>
      <c r="E84" s="59">
        <f t="shared" si="24"/>
        <v>1009.6642929806713</v>
      </c>
      <c r="F84" s="59">
        <v>18146</v>
      </c>
      <c r="G84" s="59">
        <v>8941</v>
      </c>
      <c r="H84" s="59">
        <v>9205</v>
      </c>
      <c r="I84" s="59">
        <f t="shared" si="25"/>
        <v>971.31993481803374</v>
      </c>
      <c r="J84" s="59">
        <v>5560</v>
      </c>
      <c r="K84" s="59">
        <v>2969</v>
      </c>
      <c r="L84" s="59">
        <v>2591</v>
      </c>
      <c r="M84" s="59">
        <f t="shared" si="26"/>
        <v>1145.8896179081435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</row>
    <row r="85" spans="1:118" s="177" customFormat="1" ht="15" customHeight="1" x14ac:dyDescent="0.2">
      <c r="A85" s="33" t="s">
        <v>94</v>
      </c>
      <c r="B85" s="59">
        <v>26612</v>
      </c>
      <c r="C85" s="190">
        <v>13458</v>
      </c>
      <c r="D85" s="59">
        <v>13154</v>
      </c>
      <c r="E85" s="59">
        <f t="shared" si="24"/>
        <v>1023.1108408088794</v>
      </c>
      <c r="F85" s="59">
        <v>17228</v>
      </c>
      <c r="G85" s="59">
        <v>8356</v>
      </c>
      <c r="H85" s="59">
        <v>8872</v>
      </c>
      <c r="I85" s="59">
        <f t="shared" si="25"/>
        <v>941.83949504057705</v>
      </c>
      <c r="J85" s="59">
        <v>9384</v>
      </c>
      <c r="K85" s="59">
        <v>5102</v>
      </c>
      <c r="L85" s="59">
        <v>4282</v>
      </c>
      <c r="M85" s="59">
        <f t="shared" si="26"/>
        <v>1191.4992993928072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</row>
    <row r="86" spans="1:118" s="47" customFormat="1" ht="5.0999999999999996" customHeight="1" x14ac:dyDescent="0.2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</row>
    <row r="87" spans="1:118" s="47" customFormat="1" ht="5.0999999999999996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</row>
    <row r="88" spans="1:118" s="47" customFormat="1" ht="15" customHeight="1" x14ac:dyDescent="0.2">
      <c r="A88" s="62" t="s">
        <v>258</v>
      </c>
      <c r="B88" s="3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</row>
    <row r="89" spans="1:118" s="47" customFormat="1" ht="15" customHeight="1" x14ac:dyDescent="0.2">
      <c r="A89" s="1"/>
      <c r="B89" s="3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</row>
    <row r="90" spans="1:118" s="47" customFormat="1" ht="15" customHeight="1" x14ac:dyDescent="0.2">
      <c r="A90" s="1"/>
      <c r="B90" s="3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</row>
    <row r="91" spans="1:118" s="47" customFormat="1" ht="15" customHeight="1" x14ac:dyDescent="0.25">
      <c r="A91" s="1"/>
      <c r="B91" s="3"/>
      <c r="C91" s="7"/>
      <c r="D91" s="3"/>
      <c r="E91" s="3"/>
      <c r="F91" s="3"/>
      <c r="G91" s="211" t="s">
        <v>0</v>
      </c>
      <c r="H91" s="211"/>
      <c r="I91" s="211"/>
      <c r="J91" s="211"/>
      <c r="K91" s="211"/>
      <c r="L91" s="211"/>
      <c r="M91" s="211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</row>
    <row r="92" spans="1:118" s="47" customFormat="1" ht="4.9000000000000004" customHeight="1" x14ac:dyDescent="0.25">
      <c r="A92" s="91"/>
      <c r="B92" s="99"/>
      <c r="C92" s="132"/>
      <c r="D92" s="99"/>
      <c r="E92" s="99"/>
      <c r="F92" s="99"/>
      <c r="G92" s="100"/>
      <c r="H92" s="100"/>
      <c r="I92" s="100"/>
      <c r="J92" s="100"/>
      <c r="K92" s="100"/>
      <c r="L92" s="100"/>
      <c r="M92" s="100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</row>
    <row r="93" spans="1:118" s="47" customFormat="1" ht="4.9000000000000004" customHeight="1" x14ac:dyDescent="0.25">
      <c r="A93" s="1"/>
      <c r="B93" s="3"/>
      <c r="C93" s="7"/>
      <c r="D93" s="3"/>
      <c r="E93" s="3"/>
      <c r="F93" s="3"/>
      <c r="G93" s="3"/>
      <c r="H93" s="131"/>
      <c r="I93" s="131"/>
      <c r="J93" s="131"/>
      <c r="K93" s="131"/>
      <c r="L93" s="131"/>
      <c r="M93" s="131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</row>
    <row r="94" spans="1:118" s="10" customFormat="1" ht="15" customHeight="1" x14ac:dyDescent="0.25">
      <c r="A94" s="84" t="s">
        <v>260</v>
      </c>
      <c r="B94" s="67"/>
      <c r="C94" s="68"/>
      <c r="D94" s="67"/>
      <c r="E94" s="69"/>
      <c r="F94" s="67"/>
      <c r="G94" s="67"/>
      <c r="H94" s="67"/>
      <c r="I94" s="69"/>
      <c r="J94" s="67"/>
      <c r="K94" s="67"/>
      <c r="L94" s="39"/>
      <c r="M94" s="58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</row>
    <row r="95" spans="1:118" s="10" customFormat="1" ht="15" customHeight="1" x14ac:dyDescent="0.25">
      <c r="A95" s="4"/>
      <c r="B95" s="67"/>
      <c r="C95" s="68"/>
      <c r="D95" s="67"/>
      <c r="E95" s="69"/>
      <c r="F95" s="67"/>
      <c r="G95" s="67"/>
      <c r="H95" s="67"/>
      <c r="I95" s="69"/>
      <c r="J95" s="67"/>
      <c r="K95" s="67"/>
      <c r="L95" s="39"/>
      <c r="M95" s="30" t="s">
        <v>41</v>
      </c>
      <c r="N95" s="70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</row>
    <row r="96" spans="1:118" s="10" customFormat="1" ht="4.9000000000000004" customHeight="1" x14ac:dyDescent="0.25">
      <c r="A96" s="209" t="s">
        <v>234</v>
      </c>
      <c r="B96" s="149"/>
      <c r="C96" s="149"/>
      <c r="D96" s="149"/>
      <c r="E96" s="151"/>
      <c r="F96" s="149"/>
      <c r="G96" s="149"/>
      <c r="H96" s="149"/>
      <c r="I96" s="151"/>
      <c r="J96" s="149"/>
      <c r="K96" s="149"/>
      <c r="L96" s="150"/>
      <c r="M96" s="150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</row>
    <row r="97" spans="1:117" s="10" customFormat="1" x14ac:dyDescent="0.2">
      <c r="A97" s="209"/>
      <c r="B97" s="218" t="s">
        <v>255</v>
      </c>
      <c r="C97" s="218"/>
      <c r="D97" s="218"/>
      <c r="E97" s="188"/>
      <c r="F97" s="218" t="s">
        <v>255</v>
      </c>
      <c r="G97" s="218"/>
      <c r="H97" s="218"/>
      <c r="I97" s="188"/>
      <c r="J97" s="218" t="s">
        <v>255</v>
      </c>
      <c r="K97" s="218"/>
      <c r="L97" s="218"/>
      <c r="M97" s="152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</row>
    <row r="98" spans="1:117" s="6" customFormat="1" ht="12" x14ac:dyDescent="0.2">
      <c r="A98" s="209"/>
      <c r="B98" s="189"/>
      <c r="C98" s="189" t="s">
        <v>221</v>
      </c>
      <c r="D98" s="189"/>
      <c r="E98" s="188"/>
      <c r="F98" s="189"/>
      <c r="G98" s="189" t="s">
        <v>222</v>
      </c>
      <c r="H98" s="189"/>
      <c r="I98" s="188"/>
      <c r="J98" s="189"/>
      <c r="K98" s="189" t="s">
        <v>223</v>
      </c>
      <c r="L98" s="189"/>
      <c r="M98" s="152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</row>
    <row r="99" spans="1:117" s="6" customFormat="1" ht="13.5" x14ac:dyDescent="0.2">
      <c r="A99" s="209"/>
      <c r="B99" s="182" t="s">
        <v>14</v>
      </c>
      <c r="C99" s="182" t="s">
        <v>232</v>
      </c>
      <c r="D99" s="182" t="s">
        <v>231</v>
      </c>
      <c r="E99" s="182" t="s">
        <v>257</v>
      </c>
      <c r="F99" s="182" t="s">
        <v>14</v>
      </c>
      <c r="G99" s="182" t="s">
        <v>232</v>
      </c>
      <c r="H99" s="182" t="s">
        <v>231</v>
      </c>
      <c r="I99" s="182" t="s">
        <v>257</v>
      </c>
      <c r="J99" s="182" t="s">
        <v>14</v>
      </c>
      <c r="K99" s="182" t="s">
        <v>232</v>
      </c>
      <c r="L99" s="182" t="s">
        <v>231</v>
      </c>
      <c r="M99" s="182" t="s">
        <v>257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</row>
    <row r="100" spans="1:117" s="6" customFormat="1" ht="4.9000000000000004" customHeight="1" x14ac:dyDescent="0.2">
      <c r="A100" s="139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</row>
    <row r="101" spans="1:117" s="47" customFormat="1" ht="4.9000000000000004" customHeight="1" x14ac:dyDescent="0.2">
      <c r="A101" s="33"/>
      <c r="B101" s="35"/>
      <c r="C101" s="64"/>
      <c r="D101" s="35"/>
      <c r="E101" s="59"/>
      <c r="F101" s="35"/>
      <c r="G101" s="35"/>
      <c r="H101" s="35"/>
      <c r="I101" s="59"/>
      <c r="J101" s="35"/>
      <c r="K101" s="35"/>
      <c r="L101" s="35"/>
      <c r="M101" s="59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</row>
    <row r="102" spans="1:117" s="47" customFormat="1" ht="15" customHeight="1" x14ac:dyDescent="0.2">
      <c r="A102" s="34" t="s">
        <v>26</v>
      </c>
      <c r="B102" s="52">
        <f>SUM(B103:B115)</f>
        <v>619159</v>
      </c>
      <c r="C102" s="52">
        <f t="shared" ref="C102:D102" si="27">SUM(C103:C115)</f>
        <v>306122</v>
      </c>
      <c r="D102" s="52">
        <f t="shared" si="27"/>
        <v>313037</v>
      </c>
      <c r="E102" s="52">
        <f>C102/D102*1000</f>
        <v>977.90995952555124</v>
      </c>
      <c r="F102" s="52">
        <f>SUM(F103:F115)</f>
        <v>509071</v>
      </c>
      <c r="G102" s="52">
        <f t="shared" ref="G102:H102" si="28">SUM(G103:G115)</f>
        <v>247004</v>
      </c>
      <c r="H102" s="52">
        <f t="shared" si="28"/>
        <v>262067</v>
      </c>
      <c r="I102" s="52">
        <f>G102/H102*1000</f>
        <v>942.52233207538529</v>
      </c>
      <c r="J102" s="52">
        <f>SUM(J103:J115)</f>
        <v>110088</v>
      </c>
      <c r="K102" s="52">
        <f t="shared" ref="K102:L102" si="29">SUM(K103:K115)</f>
        <v>59118</v>
      </c>
      <c r="L102" s="52">
        <f t="shared" si="29"/>
        <v>50970</v>
      </c>
      <c r="M102" s="52">
        <f>K102/L102*1000</f>
        <v>1159.8587404355503</v>
      </c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</row>
    <row r="103" spans="1:117" s="47" customFormat="1" ht="15" customHeight="1" x14ac:dyDescent="0.2">
      <c r="A103" s="33" t="s">
        <v>26</v>
      </c>
      <c r="B103" s="59">
        <v>137303</v>
      </c>
      <c r="C103" s="190">
        <v>65481</v>
      </c>
      <c r="D103" s="59">
        <v>71822</v>
      </c>
      <c r="E103" s="59">
        <f>C103/D103*1000</f>
        <v>911.71228871376456</v>
      </c>
      <c r="F103" s="59">
        <v>125755</v>
      </c>
      <c r="G103" s="59">
        <v>59415</v>
      </c>
      <c r="H103" s="59">
        <v>66340</v>
      </c>
      <c r="I103" s="59">
        <f>G103/H103*1000</f>
        <v>895.61350618028337</v>
      </c>
      <c r="J103" s="59">
        <v>11548</v>
      </c>
      <c r="K103" s="59">
        <v>6066</v>
      </c>
      <c r="L103" s="59">
        <v>5482</v>
      </c>
      <c r="M103" s="59">
        <f>K103/L103*1000</f>
        <v>1106.5304633345495</v>
      </c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</row>
    <row r="104" spans="1:117" s="47" customFormat="1" ht="15" customHeight="1" x14ac:dyDescent="0.2">
      <c r="A104" s="33" t="s">
        <v>95</v>
      </c>
      <c r="B104" s="59">
        <v>133902</v>
      </c>
      <c r="C104" s="190">
        <v>65910</v>
      </c>
      <c r="D104" s="59">
        <v>67992</v>
      </c>
      <c r="E104" s="59">
        <f t="shared" ref="E104:E113" si="30">C104/D104*1000</f>
        <v>969.37875044122836</v>
      </c>
      <c r="F104" s="59">
        <v>123836</v>
      </c>
      <c r="G104" s="59">
        <v>60092</v>
      </c>
      <c r="H104" s="59">
        <v>63744</v>
      </c>
      <c r="I104" s="59">
        <f t="shared" ref="I104:I113" si="31">G104/H104*1000</f>
        <v>942.70833333333337</v>
      </c>
      <c r="J104" s="59">
        <v>10066</v>
      </c>
      <c r="K104" s="59">
        <v>5818</v>
      </c>
      <c r="L104" s="59">
        <v>4248</v>
      </c>
      <c r="M104" s="59">
        <f t="shared" ref="M104:M113" si="32">K104/L104*1000</f>
        <v>1369.5856873822977</v>
      </c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</row>
    <row r="105" spans="1:117" s="47" customFormat="1" ht="15" customHeight="1" x14ac:dyDescent="0.2">
      <c r="A105" s="33" t="s">
        <v>96</v>
      </c>
      <c r="B105" s="59">
        <v>20058</v>
      </c>
      <c r="C105" s="190">
        <v>10172</v>
      </c>
      <c r="D105" s="59">
        <v>9886</v>
      </c>
      <c r="E105" s="59">
        <f t="shared" si="30"/>
        <v>1028.9297997167712</v>
      </c>
      <c r="F105" s="59">
        <v>12305</v>
      </c>
      <c r="G105" s="59">
        <v>6073</v>
      </c>
      <c r="H105" s="59">
        <v>6232</v>
      </c>
      <c r="I105" s="59">
        <f t="shared" si="31"/>
        <v>974.48652118100131</v>
      </c>
      <c r="J105" s="59">
        <v>7753</v>
      </c>
      <c r="K105" s="59">
        <v>4099</v>
      </c>
      <c r="L105" s="59">
        <v>3654</v>
      </c>
      <c r="M105" s="59">
        <f t="shared" si="32"/>
        <v>1121.784345922277</v>
      </c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</row>
    <row r="106" spans="1:117" s="47" customFormat="1" ht="15" customHeight="1" x14ac:dyDescent="0.2">
      <c r="A106" s="33" t="s">
        <v>97</v>
      </c>
      <c r="B106" s="59">
        <v>59073</v>
      </c>
      <c r="C106" s="190">
        <v>28949</v>
      </c>
      <c r="D106" s="59">
        <v>30124</v>
      </c>
      <c r="E106" s="59">
        <f t="shared" si="30"/>
        <v>960.99455583587837</v>
      </c>
      <c r="F106" s="59">
        <v>47546</v>
      </c>
      <c r="G106" s="59">
        <v>22815</v>
      </c>
      <c r="H106" s="59">
        <v>24731</v>
      </c>
      <c r="I106" s="59">
        <f t="shared" si="31"/>
        <v>922.52638389066351</v>
      </c>
      <c r="J106" s="59">
        <v>11527</v>
      </c>
      <c r="K106" s="59">
        <v>6134</v>
      </c>
      <c r="L106" s="59">
        <v>5393</v>
      </c>
      <c r="M106" s="59">
        <f t="shared" si="32"/>
        <v>1137.4003337659931</v>
      </c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</row>
    <row r="107" spans="1:117" s="47" customFormat="1" ht="15" customHeight="1" x14ac:dyDescent="0.2">
      <c r="A107" s="33" t="s">
        <v>98</v>
      </c>
      <c r="B107" s="59">
        <v>26705</v>
      </c>
      <c r="C107" s="190">
        <v>13303</v>
      </c>
      <c r="D107" s="59">
        <v>13402</v>
      </c>
      <c r="E107" s="59">
        <f t="shared" si="30"/>
        <v>992.61304282942842</v>
      </c>
      <c r="F107" s="59">
        <v>21706</v>
      </c>
      <c r="G107" s="59">
        <v>10595</v>
      </c>
      <c r="H107" s="59">
        <v>11111</v>
      </c>
      <c r="I107" s="59">
        <f t="shared" si="31"/>
        <v>953.55953559535601</v>
      </c>
      <c r="J107" s="59">
        <v>4999</v>
      </c>
      <c r="K107" s="59">
        <v>2708</v>
      </c>
      <c r="L107" s="59">
        <v>2291</v>
      </c>
      <c r="M107" s="59">
        <f t="shared" si="32"/>
        <v>1182.0165866433872</v>
      </c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</row>
    <row r="108" spans="1:117" s="47" customFormat="1" ht="15" customHeight="1" x14ac:dyDescent="0.2">
      <c r="A108" s="33" t="s">
        <v>99</v>
      </c>
      <c r="B108" s="59">
        <v>51241</v>
      </c>
      <c r="C108" s="190">
        <v>25927</v>
      </c>
      <c r="D108" s="59">
        <v>25314</v>
      </c>
      <c r="E108" s="59">
        <f t="shared" si="30"/>
        <v>1024.2158489373469</v>
      </c>
      <c r="F108" s="59">
        <v>38031</v>
      </c>
      <c r="G108" s="59">
        <v>18898</v>
      </c>
      <c r="H108" s="59">
        <v>19133</v>
      </c>
      <c r="I108" s="59">
        <f t="shared" si="31"/>
        <v>987.71755605498356</v>
      </c>
      <c r="J108" s="59">
        <v>13210</v>
      </c>
      <c r="K108" s="59">
        <v>7029</v>
      </c>
      <c r="L108" s="59">
        <v>6181</v>
      </c>
      <c r="M108" s="59">
        <f t="shared" si="32"/>
        <v>1137.1946287008575</v>
      </c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</row>
    <row r="109" spans="1:117" s="47" customFormat="1" ht="15" customHeight="1" x14ac:dyDescent="0.2">
      <c r="A109" s="33" t="s">
        <v>100</v>
      </c>
      <c r="B109" s="59">
        <v>26618</v>
      </c>
      <c r="C109" s="190">
        <v>13462</v>
      </c>
      <c r="D109" s="59">
        <v>13156</v>
      </c>
      <c r="E109" s="59">
        <f t="shared" si="30"/>
        <v>1023.2593493463058</v>
      </c>
      <c r="F109" s="59">
        <v>21138</v>
      </c>
      <c r="G109" s="59">
        <v>10445</v>
      </c>
      <c r="H109" s="59">
        <v>10693</v>
      </c>
      <c r="I109" s="59">
        <f t="shared" si="31"/>
        <v>976.80725708407363</v>
      </c>
      <c r="J109" s="59">
        <v>5480</v>
      </c>
      <c r="K109" s="59">
        <v>3017</v>
      </c>
      <c r="L109" s="59">
        <v>2463</v>
      </c>
      <c r="M109" s="59">
        <f t="shared" si="32"/>
        <v>1224.9289484368655</v>
      </c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</row>
    <row r="110" spans="1:117" s="47" customFormat="1" ht="15" customHeight="1" x14ac:dyDescent="0.2">
      <c r="A110" s="33" t="s">
        <v>101</v>
      </c>
      <c r="B110" s="59">
        <v>24359</v>
      </c>
      <c r="C110" s="190">
        <v>12083</v>
      </c>
      <c r="D110" s="59">
        <v>12276</v>
      </c>
      <c r="E110" s="59">
        <f t="shared" si="30"/>
        <v>984.2782665363311</v>
      </c>
      <c r="F110" s="59">
        <v>12466</v>
      </c>
      <c r="G110" s="59">
        <v>6025</v>
      </c>
      <c r="H110" s="59">
        <v>6441</v>
      </c>
      <c r="I110" s="59">
        <f t="shared" si="31"/>
        <v>935.41375562800806</v>
      </c>
      <c r="J110" s="59">
        <v>11893</v>
      </c>
      <c r="K110" s="59">
        <v>6058</v>
      </c>
      <c r="L110" s="59">
        <v>5835</v>
      </c>
      <c r="M110" s="59">
        <f t="shared" si="32"/>
        <v>1038.2176520994003</v>
      </c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</row>
    <row r="111" spans="1:117" s="47" customFormat="1" ht="15" customHeight="1" x14ac:dyDescent="0.2">
      <c r="A111" s="33" t="s">
        <v>102</v>
      </c>
      <c r="B111" s="59">
        <v>31562</v>
      </c>
      <c r="C111" s="190">
        <v>15992</v>
      </c>
      <c r="D111" s="59">
        <v>15570</v>
      </c>
      <c r="E111" s="59">
        <f t="shared" si="30"/>
        <v>1027.1034039820165</v>
      </c>
      <c r="F111" s="59">
        <v>23503</v>
      </c>
      <c r="G111" s="59">
        <v>11543</v>
      </c>
      <c r="H111" s="59">
        <v>11960</v>
      </c>
      <c r="I111" s="59">
        <f t="shared" si="31"/>
        <v>965.13377926421401</v>
      </c>
      <c r="J111" s="59">
        <v>8059</v>
      </c>
      <c r="K111" s="59">
        <v>4449</v>
      </c>
      <c r="L111" s="59">
        <v>3610</v>
      </c>
      <c r="M111" s="59">
        <f t="shared" si="32"/>
        <v>1232.4099722991691</v>
      </c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</row>
    <row r="112" spans="1:117" s="47" customFormat="1" ht="15" customHeight="1" x14ac:dyDescent="0.2">
      <c r="A112" s="33" t="s">
        <v>103</v>
      </c>
      <c r="B112" s="59">
        <v>9104</v>
      </c>
      <c r="C112" s="190">
        <v>4655</v>
      </c>
      <c r="D112" s="59">
        <v>4449</v>
      </c>
      <c r="E112" s="59">
        <f t="shared" si="30"/>
        <v>1046.3025398966058</v>
      </c>
      <c r="F112" s="59">
        <v>6395</v>
      </c>
      <c r="G112" s="59">
        <v>3230</v>
      </c>
      <c r="H112" s="59">
        <v>3165</v>
      </c>
      <c r="I112" s="59">
        <f t="shared" si="31"/>
        <v>1020.5371248025277</v>
      </c>
      <c r="J112" s="59">
        <v>2709</v>
      </c>
      <c r="K112" s="59">
        <v>1425</v>
      </c>
      <c r="L112" s="59">
        <v>1284</v>
      </c>
      <c r="M112" s="59">
        <f t="shared" si="32"/>
        <v>1109.8130841121497</v>
      </c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</row>
    <row r="113" spans="1:117" s="47" customFormat="1" ht="15" customHeight="1" x14ac:dyDescent="0.2">
      <c r="A113" s="33" t="s">
        <v>104</v>
      </c>
      <c r="B113" s="59">
        <v>52993</v>
      </c>
      <c r="C113" s="190">
        <v>26725</v>
      </c>
      <c r="D113" s="59">
        <v>26268</v>
      </c>
      <c r="E113" s="59">
        <f t="shared" si="30"/>
        <v>1017.3975940307598</v>
      </c>
      <c r="F113" s="59">
        <v>41336</v>
      </c>
      <c r="G113" s="59">
        <v>20399</v>
      </c>
      <c r="H113" s="59">
        <v>20937</v>
      </c>
      <c r="I113" s="59">
        <f t="shared" si="31"/>
        <v>974.30386397287089</v>
      </c>
      <c r="J113" s="59">
        <v>11657</v>
      </c>
      <c r="K113" s="59">
        <v>6326</v>
      </c>
      <c r="L113" s="59">
        <v>5331</v>
      </c>
      <c r="M113" s="59">
        <f t="shared" si="32"/>
        <v>1186.6441568186081</v>
      </c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</row>
    <row r="114" spans="1:117" s="47" customFormat="1" ht="15" customHeight="1" x14ac:dyDescent="0.2">
      <c r="A114" s="33" t="s">
        <v>105</v>
      </c>
      <c r="B114" s="59">
        <v>24983</v>
      </c>
      <c r="C114" s="190">
        <v>12753</v>
      </c>
      <c r="D114" s="59">
        <v>12230</v>
      </c>
      <c r="E114" s="59">
        <f>C114/D114*1000</f>
        <v>1042.7636958299265</v>
      </c>
      <c r="F114" s="59">
        <v>22733</v>
      </c>
      <c r="G114" s="59">
        <v>11453</v>
      </c>
      <c r="H114" s="59">
        <v>11280</v>
      </c>
      <c r="I114" s="59">
        <f>G114/H114*1000</f>
        <v>1015.3368794326241</v>
      </c>
      <c r="J114" s="59">
        <v>2250</v>
      </c>
      <c r="K114" s="59">
        <v>1300</v>
      </c>
      <c r="L114" s="59">
        <v>950</v>
      </c>
      <c r="M114" s="59">
        <f>K114/L114*1000</f>
        <v>1368.421052631579</v>
      </c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</row>
    <row r="115" spans="1:117" s="47" customFormat="1" ht="15" customHeight="1" x14ac:dyDescent="0.2">
      <c r="A115" s="33" t="s">
        <v>106</v>
      </c>
      <c r="B115" s="59">
        <v>21258</v>
      </c>
      <c r="C115" s="190">
        <v>10710</v>
      </c>
      <c r="D115" s="59">
        <v>10548</v>
      </c>
      <c r="E115" s="59">
        <f>C115/D115*1000</f>
        <v>1015.3583617747439</v>
      </c>
      <c r="F115" s="59">
        <v>12321</v>
      </c>
      <c r="G115" s="59">
        <v>6021</v>
      </c>
      <c r="H115" s="59">
        <v>6300</v>
      </c>
      <c r="I115" s="59">
        <f>G115/H115*1000</f>
        <v>955.71428571428578</v>
      </c>
      <c r="J115" s="59">
        <v>8937</v>
      </c>
      <c r="K115" s="59">
        <v>4689</v>
      </c>
      <c r="L115" s="59">
        <v>4248</v>
      </c>
      <c r="M115" s="59">
        <f>K115/L115*1000</f>
        <v>1103.8135593220341</v>
      </c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</row>
    <row r="116" spans="1:117" s="47" customFormat="1" ht="15" customHeight="1" x14ac:dyDescent="0.2">
      <c r="A116" s="34" t="s">
        <v>27</v>
      </c>
      <c r="B116" s="52">
        <f>SUM(B117:B129)</f>
        <v>665447</v>
      </c>
      <c r="C116" s="52">
        <f t="shared" ref="C116:D116" si="33">SUM(C117:C129)</f>
        <v>328068</v>
      </c>
      <c r="D116" s="52">
        <f t="shared" si="33"/>
        <v>337379</v>
      </c>
      <c r="E116" s="52">
        <f>C116/D116*1000</f>
        <v>972.40195744252014</v>
      </c>
      <c r="F116" s="52">
        <f>SUM(F117:F129)</f>
        <v>503481</v>
      </c>
      <c r="G116" s="52">
        <f t="shared" ref="G116:H116" si="34">SUM(G117:G129)</f>
        <v>241120</v>
      </c>
      <c r="H116" s="52">
        <f t="shared" si="34"/>
        <v>262361</v>
      </c>
      <c r="I116" s="52">
        <f>G116/H116*1000</f>
        <v>919.03903400276715</v>
      </c>
      <c r="J116" s="52">
        <f>SUM(J117:J129)</f>
        <v>161966</v>
      </c>
      <c r="K116" s="52">
        <f t="shared" ref="K116:L116" si="35">SUM(K117:K129)</f>
        <v>86948</v>
      </c>
      <c r="L116" s="52">
        <f t="shared" si="35"/>
        <v>75018</v>
      </c>
      <c r="M116" s="52">
        <f>K116/L116*1000</f>
        <v>1159.0284998267082</v>
      </c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</row>
    <row r="117" spans="1:117" s="47" customFormat="1" ht="15" customHeight="1" x14ac:dyDescent="0.2">
      <c r="A117" s="33" t="s">
        <v>107</v>
      </c>
      <c r="B117" s="59">
        <v>22500</v>
      </c>
      <c r="C117" s="190">
        <v>11312</v>
      </c>
      <c r="D117" s="59">
        <v>11188</v>
      </c>
      <c r="E117" s="59">
        <f>C117/D117*1000</f>
        <v>1011.0833035395066</v>
      </c>
      <c r="F117" s="59">
        <v>16290</v>
      </c>
      <c r="G117" s="59">
        <v>7982</v>
      </c>
      <c r="H117" s="59">
        <v>8308</v>
      </c>
      <c r="I117" s="59">
        <f>G117/H117*1000</f>
        <v>960.76071256620116</v>
      </c>
      <c r="J117" s="59">
        <v>6210</v>
      </c>
      <c r="K117" s="59">
        <v>3330</v>
      </c>
      <c r="L117" s="59">
        <v>2880</v>
      </c>
      <c r="M117" s="59">
        <f>K117/L117*1000</f>
        <v>1156.25</v>
      </c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</row>
    <row r="118" spans="1:117" s="47" customFormat="1" ht="15" customHeight="1" x14ac:dyDescent="0.2">
      <c r="A118" s="33" t="s">
        <v>108</v>
      </c>
      <c r="B118" s="59">
        <v>18455</v>
      </c>
      <c r="C118" s="190">
        <v>9359</v>
      </c>
      <c r="D118" s="59">
        <v>9096</v>
      </c>
      <c r="E118" s="59">
        <f t="shared" ref="E118:E127" si="36">C118/D118*1000</f>
        <v>1028.9138082673703</v>
      </c>
      <c r="F118" s="59">
        <v>11618</v>
      </c>
      <c r="G118" s="59">
        <v>5681</v>
      </c>
      <c r="H118" s="59">
        <v>5937</v>
      </c>
      <c r="I118" s="59">
        <f t="shared" ref="I118:I127" si="37">G118/H118*1000</f>
        <v>956.88057941721399</v>
      </c>
      <c r="J118" s="59">
        <v>6837</v>
      </c>
      <c r="K118" s="59">
        <v>3678</v>
      </c>
      <c r="L118" s="59">
        <v>3159</v>
      </c>
      <c r="M118" s="59">
        <f t="shared" ref="M118:M127" si="38">K118/L118*1000</f>
        <v>1164.2924976258309</v>
      </c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</row>
    <row r="119" spans="1:117" s="47" customFormat="1" ht="15" customHeight="1" x14ac:dyDescent="0.2">
      <c r="A119" s="33" t="s">
        <v>109</v>
      </c>
      <c r="B119" s="59">
        <v>42737</v>
      </c>
      <c r="C119" s="190">
        <v>20879</v>
      </c>
      <c r="D119" s="59">
        <v>21858</v>
      </c>
      <c r="E119" s="59">
        <f t="shared" si="36"/>
        <v>955.21090676182632</v>
      </c>
      <c r="F119" s="59">
        <v>36029</v>
      </c>
      <c r="G119" s="59">
        <v>17326</v>
      </c>
      <c r="H119" s="59">
        <v>18703</v>
      </c>
      <c r="I119" s="59">
        <f t="shared" si="37"/>
        <v>926.37544778912468</v>
      </c>
      <c r="J119" s="59">
        <v>6708</v>
      </c>
      <c r="K119" s="59">
        <v>3553</v>
      </c>
      <c r="L119" s="59">
        <v>3155</v>
      </c>
      <c r="M119" s="59">
        <f t="shared" si="38"/>
        <v>1126.148969889065</v>
      </c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</row>
    <row r="120" spans="1:117" s="47" customFormat="1" ht="15" customHeight="1" x14ac:dyDescent="0.2">
      <c r="A120" s="33" t="s">
        <v>110</v>
      </c>
      <c r="B120" s="59">
        <v>28147</v>
      </c>
      <c r="C120" s="190">
        <v>14181</v>
      </c>
      <c r="D120" s="59">
        <v>13966</v>
      </c>
      <c r="E120" s="59">
        <f t="shared" si="36"/>
        <v>1015.3945295718172</v>
      </c>
      <c r="F120" s="59">
        <v>20262</v>
      </c>
      <c r="G120" s="59">
        <v>9952</v>
      </c>
      <c r="H120" s="59">
        <v>10310</v>
      </c>
      <c r="I120" s="59">
        <f t="shared" si="37"/>
        <v>965.27643064985443</v>
      </c>
      <c r="J120" s="59">
        <v>7885</v>
      </c>
      <c r="K120" s="59">
        <v>4229</v>
      </c>
      <c r="L120" s="59">
        <v>3656</v>
      </c>
      <c r="M120" s="59">
        <f t="shared" si="38"/>
        <v>1156.7286652078774</v>
      </c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</row>
    <row r="121" spans="1:117" s="47" customFormat="1" ht="15" customHeight="1" x14ac:dyDescent="0.2">
      <c r="A121" s="33" t="s">
        <v>111</v>
      </c>
      <c r="B121" s="59">
        <v>51842</v>
      </c>
      <c r="C121" s="190">
        <v>25936</v>
      </c>
      <c r="D121" s="59">
        <v>25906</v>
      </c>
      <c r="E121" s="59">
        <f t="shared" si="36"/>
        <v>1001.158032888134</v>
      </c>
      <c r="F121" s="59">
        <v>32824</v>
      </c>
      <c r="G121" s="59">
        <v>15850</v>
      </c>
      <c r="H121" s="59">
        <v>16974</v>
      </c>
      <c r="I121" s="59">
        <f t="shared" si="37"/>
        <v>933.78107694120411</v>
      </c>
      <c r="J121" s="59">
        <v>19018</v>
      </c>
      <c r="K121" s="59">
        <v>10086</v>
      </c>
      <c r="L121" s="59">
        <v>8932</v>
      </c>
      <c r="M121" s="59">
        <f t="shared" si="38"/>
        <v>1129.1983878190774</v>
      </c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</row>
    <row r="122" spans="1:117" s="47" customFormat="1" ht="15" customHeight="1" x14ac:dyDescent="0.2">
      <c r="A122" s="33" t="s">
        <v>112</v>
      </c>
      <c r="B122" s="59">
        <v>35191</v>
      </c>
      <c r="C122" s="190">
        <v>17423</v>
      </c>
      <c r="D122" s="59">
        <v>17768</v>
      </c>
      <c r="E122" s="59">
        <f t="shared" si="36"/>
        <v>980.58307068887882</v>
      </c>
      <c r="F122" s="59">
        <v>30457</v>
      </c>
      <c r="G122" s="59">
        <v>14880</v>
      </c>
      <c r="H122" s="59">
        <v>15577</v>
      </c>
      <c r="I122" s="59">
        <f t="shared" si="37"/>
        <v>955.25454195287932</v>
      </c>
      <c r="J122" s="59">
        <v>4734</v>
      </c>
      <c r="K122" s="59">
        <v>2543</v>
      </c>
      <c r="L122" s="59">
        <v>2191</v>
      </c>
      <c r="M122" s="59">
        <f t="shared" si="38"/>
        <v>1160.6572341396623</v>
      </c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</row>
    <row r="123" spans="1:117" s="47" customFormat="1" ht="15" customHeight="1" x14ac:dyDescent="0.2">
      <c r="A123" s="33" t="s">
        <v>113</v>
      </c>
      <c r="B123" s="59">
        <v>37250</v>
      </c>
      <c r="C123" s="190">
        <v>18436</v>
      </c>
      <c r="D123" s="59">
        <v>18814</v>
      </c>
      <c r="E123" s="59">
        <f t="shared" si="36"/>
        <v>979.90857871797596</v>
      </c>
      <c r="F123" s="59">
        <v>23830</v>
      </c>
      <c r="G123" s="59">
        <v>11296</v>
      </c>
      <c r="H123" s="59">
        <v>12534</v>
      </c>
      <c r="I123" s="59">
        <f t="shared" si="37"/>
        <v>901.22865805010372</v>
      </c>
      <c r="J123" s="59">
        <v>13420</v>
      </c>
      <c r="K123" s="59">
        <v>7140</v>
      </c>
      <c r="L123" s="59">
        <v>6280</v>
      </c>
      <c r="M123" s="59">
        <f t="shared" si="38"/>
        <v>1136.9426751592357</v>
      </c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</row>
    <row r="124" spans="1:117" s="47" customFormat="1" ht="15" customHeight="1" x14ac:dyDescent="0.2">
      <c r="A124" s="33" t="s">
        <v>114</v>
      </c>
      <c r="B124" s="59">
        <v>56514</v>
      </c>
      <c r="C124" s="190">
        <v>27892</v>
      </c>
      <c r="D124" s="59">
        <v>28622</v>
      </c>
      <c r="E124" s="59">
        <f t="shared" si="36"/>
        <v>974.49514359583532</v>
      </c>
      <c r="F124" s="59">
        <v>37745</v>
      </c>
      <c r="G124" s="59">
        <v>17974</v>
      </c>
      <c r="H124" s="59">
        <v>19771</v>
      </c>
      <c r="I124" s="59">
        <f t="shared" si="37"/>
        <v>909.1093015022002</v>
      </c>
      <c r="J124" s="59">
        <v>18769</v>
      </c>
      <c r="K124" s="59">
        <v>9918</v>
      </c>
      <c r="L124" s="59">
        <v>8851</v>
      </c>
      <c r="M124" s="59">
        <f t="shared" si="38"/>
        <v>1120.551350129929</v>
      </c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</row>
    <row r="125" spans="1:117" s="47" customFormat="1" ht="15" customHeight="1" x14ac:dyDescent="0.2">
      <c r="A125" s="33" t="s">
        <v>115</v>
      </c>
      <c r="B125" s="59">
        <v>210125</v>
      </c>
      <c r="C125" s="190">
        <v>101081</v>
      </c>
      <c r="D125" s="59">
        <v>109044</v>
      </c>
      <c r="E125" s="59">
        <f t="shared" si="36"/>
        <v>926.97443233923912</v>
      </c>
      <c r="F125" s="59">
        <v>189326</v>
      </c>
      <c r="G125" s="59">
        <v>89516</v>
      </c>
      <c r="H125" s="59">
        <v>99810</v>
      </c>
      <c r="I125" s="59">
        <f t="shared" si="37"/>
        <v>896.86404167919045</v>
      </c>
      <c r="J125" s="59">
        <v>20799</v>
      </c>
      <c r="K125" s="59">
        <v>11565</v>
      </c>
      <c r="L125" s="59">
        <v>9234</v>
      </c>
      <c r="M125" s="59">
        <f t="shared" si="38"/>
        <v>1252.4366471734893</v>
      </c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</row>
    <row r="126" spans="1:117" s="47" customFormat="1" ht="15" customHeight="1" x14ac:dyDescent="0.2">
      <c r="A126" s="33" t="s">
        <v>116</v>
      </c>
      <c r="B126" s="59">
        <v>23243</v>
      </c>
      <c r="C126" s="190">
        <v>11525</v>
      </c>
      <c r="D126" s="59">
        <v>11718</v>
      </c>
      <c r="E126" s="59">
        <f t="shared" si="36"/>
        <v>983.52961256187064</v>
      </c>
      <c r="F126" s="59">
        <v>14190</v>
      </c>
      <c r="G126" s="59">
        <v>6756</v>
      </c>
      <c r="H126" s="59">
        <v>7434</v>
      </c>
      <c r="I126" s="59">
        <f t="shared" si="37"/>
        <v>908.7974172719936</v>
      </c>
      <c r="J126" s="59">
        <v>9053</v>
      </c>
      <c r="K126" s="59">
        <v>4769</v>
      </c>
      <c r="L126" s="59">
        <v>4284</v>
      </c>
      <c r="M126" s="59">
        <f t="shared" si="38"/>
        <v>1113.2119514472456</v>
      </c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</row>
    <row r="127" spans="1:117" s="47" customFormat="1" ht="15" customHeight="1" x14ac:dyDescent="0.2">
      <c r="A127" s="33" t="s">
        <v>117</v>
      </c>
      <c r="B127" s="59">
        <v>40343</v>
      </c>
      <c r="C127" s="190">
        <v>19975</v>
      </c>
      <c r="D127" s="59">
        <v>20368</v>
      </c>
      <c r="E127" s="59">
        <f t="shared" si="36"/>
        <v>980.70502749410832</v>
      </c>
      <c r="F127" s="59">
        <v>27935</v>
      </c>
      <c r="G127" s="59">
        <v>13360</v>
      </c>
      <c r="H127" s="59">
        <v>14575</v>
      </c>
      <c r="I127" s="59">
        <f t="shared" si="37"/>
        <v>916.63807890222984</v>
      </c>
      <c r="J127" s="59">
        <v>12408</v>
      </c>
      <c r="K127" s="59">
        <v>6615</v>
      </c>
      <c r="L127" s="59">
        <v>5793</v>
      </c>
      <c r="M127" s="59">
        <f t="shared" si="38"/>
        <v>1141.8953909891247</v>
      </c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</row>
    <row r="128" spans="1:117" s="47" customFormat="1" ht="15" customHeight="1" x14ac:dyDescent="0.2">
      <c r="A128" s="33" t="s">
        <v>118</v>
      </c>
      <c r="B128" s="59">
        <v>44165</v>
      </c>
      <c r="C128" s="190">
        <v>21862</v>
      </c>
      <c r="D128" s="59">
        <v>22303</v>
      </c>
      <c r="E128" s="59">
        <f>C128/D128*1000</f>
        <v>980.22687530825442</v>
      </c>
      <c r="F128" s="59">
        <v>30063</v>
      </c>
      <c r="G128" s="59">
        <v>14403</v>
      </c>
      <c r="H128" s="59">
        <v>15660</v>
      </c>
      <c r="I128" s="59">
        <f>G128/H128*1000</f>
        <v>919.73180076628353</v>
      </c>
      <c r="J128" s="59">
        <v>14102</v>
      </c>
      <c r="K128" s="59">
        <v>7459</v>
      </c>
      <c r="L128" s="59">
        <v>6643</v>
      </c>
      <c r="M128" s="59">
        <f>K128/L128*1000</f>
        <v>1122.8360680415474</v>
      </c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</row>
    <row r="129" spans="1:117" s="47" customFormat="1" ht="15" customHeight="1" x14ac:dyDescent="0.2">
      <c r="A129" s="33" t="s">
        <v>119</v>
      </c>
      <c r="B129" s="59">
        <v>54935</v>
      </c>
      <c r="C129" s="190">
        <v>28207</v>
      </c>
      <c r="D129" s="59">
        <v>26728</v>
      </c>
      <c r="E129" s="59">
        <f>C129/D129*1000</f>
        <v>1055.3352289733614</v>
      </c>
      <c r="F129" s="59">
        <v>32912</v>
      </c>
      <c r="G129" s="59">
        <v>16144</v>
      </c>
      <c r="H129" s="59">
        <v>16768</v>
      </c>
      <c r="I129" s="59">
        <f>G129/H129*1000</f>
        <v>962.78625954198469</v>
      </c>
      <c r="J129" s="59">
        <v>22023</v>
      </c>
      <c r="K129" s="59">
        <v>12063</v>
      </c>
      <c r="L129" s="59">
        <v>9960</v>
      </c>
      <c r="M129" s="59">
        <f>K129/L129*1000</f>
        <v>1211.1445783132531</v>
      </c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</row>
    <row r="130" spans="1:117" s="47" customFormat="1" ht="5.0999999999999996" customHeight="1" x14ac:dyDescent="0.2">
      <c r="A130" s="109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</row>
    <row r="131" spans="1:117" s="47" customFormat="1" ht="15" customHeight="1" x14ac:dyDescent="0.2">
      <c r="A131" s="62" t="s">
        <v>258</v>
      </c>
      <c r="B131" s="35"/>
      <c r="C131" s="64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</row>
    <row r="132" spans="1:117" s="47" customFormat="1" ht="15" customHeight="1" x14ac:dyDescent="0.2">
      <c r="A132" s="1"/>
      <c r="B132" s="3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</row>
    <row r="133" spans="1:117" s="47" customFormat="1" ht="15" customHeight="1" x14ac:dyDescent="0.2">
      <c r="A133" s="1"/>
      <c r="B133" s="3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</row>
    <row r="134" spans="1:117" s="47" customFormat="1" ht="15" customHeight="1" x14ac:dyDescent="0.25">
      <c r="A134" s="1"/>
      <c r="B134" s="3"/>
      <c r="C134" s="7"/>
      <c r="D134" s="3"/>
      <c r="E134" s="3"/>
      <c r="F134" s="3"/>
      <c r="G134" s="211" t="s">
        <v>0</v>
      </c>
      <c r="H134" s="211"/>
      <c r="I134" s="211"/>
      <c r="J134" s="211"/>
      <c r="K134" s="211"/>
      <c r="L134" s="211"/>
      <c r="M134" s="211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</row>
    <row r="135" spans="1:117" s="47" customFormat="1" ht="4.9000000000000004" customHeight="1" x14ac:dyDescent="0.25">
      <c r="A135" s="91"/>
      <c r="B135" s="99"/>
      <c r="C135" s="132"/>
      <c r="D135" s="99"/>
      <c r="E135" s="99"/>
      <c r="F135" s="99"/>
      <c r="G135" s="100"/>
      <c r="H135" s="100"/>
      <c r="I135" s="100"/>
      <c r="J135" s="100"/>
      <c r="K135" s="100"/>
      <c r="L135" s="100"/>
      <c r="M135" s="100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</row>
    <row r="136" spans="1:117" s="47" customFormat="1" ht="4.9000000000000004" customHeight="1" x14ac:dyDescent="0.25">
      <c r="A136" s="1"/>
      <c r="B136" s="3"/>
      <c r="C136" s="7"/>
      <c r="D136" s="3"/>
      <c r="E136" s="3"/>
      <c r="F136" s="3"/>
      <c r="G136" s="3"/>
      <c r="H136" s="131"/>
      <c r="I136" s="131"/>
      <c r="J136" s="131"/>
      <c r="K136" s="131"/>
      <c r="L136" s="131"/>
      <c r="M136" s="131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6"/>
    </row>
    <row r="137" spans="1:117" s="10" customFormat="1" ht="15" customHeight="1" x14ac:dyDescent="0.25">
      <c r="A137" s="84" t="s">
        <v>260</v>
      </c>
      <c r="B137" s="67"/>
      <c r="C137" s="68"/>
      <c r="D137" s="67"/>
      <c r="E137" s="69"/>
      <c r="F137" s="67"/>
      <c r="G137" s="67"/>
      <c r="H137" s="67"/>
      <c r="I137" s="69"/>
      <c r="J137" s="67"/>
      <c r="K137" s="67"/>
      <c r="L137" s="39"/>
      <c r="M137" s="58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</row>
    <row r="138" spans="1:117" s="10" customFormat="1" ht="15" customHeight="1" x14ac:dyDescent="0.25">
      <c r="A138" s="4"/>
      <c r="B138" s="67"/>
      <c r="C138" s="68"/>
      <c r="D138" s="67"/>
      <c r="E138" s="69"/>
      <c r="F138" s="67"/>
      <c r="G138" s="67"/>
      <c r="H138" s="67"/>
      <c r="I138" s="69"/>
      <c r="J138" s="67"/>
      <c r="K138" s="67"/>
      <c r="L138" s="39"/>
      <c r="M138" s="30" t="s">
        <v>41</v>
      </c>
      <c r="N138" s="70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</row>
    <row r="139" spans="1:117" s="10" customFormat="1" ht="4.9000000000000004" customHeight="1" x14ac:dyDescent="0.25">
      <c r="A139" s="4"/>
      <c r="B139" s="67"/>
      <c r="C139" s="68"/>
      <c r="D139" s="67"/>
      <c r="E139" s="69"/>
      <c r="F139" s="67"/>
      <c r="G139" s="67"/>
      <c r="H139" s="67"/>
      <c r="I139" s="69"/>
      <c r="J139" s="67"/>
      <c r="K139" s="67"/>
      <c r="L139" s="39"/>
      <c r="M139" s="58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</row>
    <row r="140" spans="1:117" s="10" customFormat="1" ht="4.9000000000000004" customHeight="1" x14ac:dyDescent="0.25">
      <c r="A140" s="209" t="s">
        <v>234</v>
      </c>
      <c r="B140" s="149"/>
      <c r="C140" s="149"/>
      <c r="D140" s="149"/>
      <c r="E140" s="151"/>
      <c r="F140" s="149"/>
      <c r="G140" s="149"/>
      <c r="H140" s="149"/>
      <c r="I140" s="151"/>
      <c r="J140" s="149"/>
      <c r="K140" s="149"/>
      <c r="L140" s="150"/>
      <c r="M140" s="150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</row>
    <row r="141" spans="1:117" s="10" customFormat="1" x14ac:dyDescent="0.2">
      <c r="A141" s="209"/>
      <c r="B141" s="218" t="s">
        <v>255</v>
      </c>
      <c r="C141" s="218"/>
      <c r="D141" s="218"/>
      <c r="E141" s="188"/>
      <c r="F141" s="218" t="s">
        <v>255</v>
      </c>
      <c r="G141" s="218"/>
      <c r="H141" s="218"/>
      <c r="I141" s="188"/>
      <c r="J141" s="218" t="s">
        <v>255</v>
      </c>
      <c r="K141" s="218"/>
      <c r="L141" s="218"/>
      <c r="M141" s="152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</row>
    <row r="142" spans="1:117" s="6" customFormat="1" ht="12" x14ac:dyDescent="0.2">
      <c r="A142" s="209"/>
      <c r="B142" s="189"/>
      <c r="C142" s="189" t="s">
        <v>221</v>
      </c>
      <c r="D142" s="189"/>
      <c r="E142" s="188"/>
      <c r="F142" s="189"/>
      <c r="G142" s="189" t="s">
        <v>222</v>
      </c>
      <c r="H142" s="189"/>
      <c r="I142" s="188"/>
      <c r="J142" s="189"/>
      <c r="K142" s="189" t="s">
        <v>223</v>
      </c>
      <c r="L142" s="189"/>
      <c r="M142" s="152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</row>
    <row r="143" spans="1:117" s="6" customFormat="1" ht="13.5" x14ac:dyDescent="0.2">
      <c r="A143" s="209"/>
      <c r="B143" s="182" t="s">
        <v>14</v>
      </c>
      <c r="C143" s="182" t="s">
        <v>232</v>
      </c>
      <c r="D143" s="182" t="s">
        <v>231</v>
      </c>
      <c r="E143" s="182" t="s">
        <v>257</v>
      </c>
      <c r="F143" s="182" t="s">
        <v>14</v>
      </c>
      <c r="G143" s="182" t="s">
        <v>232</v>
      </c>
      <c r="H143" s="182" t="s">
        <v>231</v>
      </c>
      <c r="I143" s="182" t="s">
        <v>257</v>
      </c>
      <c r="J143" s="182" t="s">
        <v>14</v>
      </c>
      <c r="K143" s="182" t="s">
        <v>232</v>
      </c>
      <c r="L143" s="182" t="s">
        <v>231</v>
      </c>
      <c r="M143" s="182" t="s">
        <v>257</v>
      </c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</row>
    <row r="144" spans="1:117" s="6" customFormat="1" ht="4.9000000000000004" customHeight="1" x14ac:dyDescent="0.2">
      <c r="A144" s="139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</row>
    <row r="145" spans="1:117" s="47" customFormat="1" ht="4.9000000000000004" customHeight="1" x14ac:dyDescent="0.2">
      <c r="A145" s="33"/>
      <c r="B145" s="35"/>
      <c r="C145" s="64"/>
      <c r="D145" s="35"/>
      <c r="E145" s="59"/>
      <c r="F145" s="35"/>
      <c r="G145" s="35"/>
      <c r="H145" s="35"/>
      <c r="I145" s="59"/>
      <c r="J145" s="35"/>
      <c r="K145" s="35"/>
      <c r="L145" s="35"/>
      <c r="M145" s="59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</row>
    <row r="146" spans="1:117" s="47" customFormat="1" ht="15" customHeight="1" x14ac:dyDescent="0.2">
      <c r="A146" s="34" t="s">
        <v>28</v>
      </c>
      <c r="B146" s="52">
        <f>SUM(B147:B154)</f>
        <v>342709</v>
      </c>
      <c r="C146" s="52">
        <f t="shared" ref="C146:D146" si="39">SUM(C147:C154)</f>
        <v>170642</v>
      </c>
      <c r="D146" s="52">
        <f t="shared" si="39"/>
        <v>172067</v>
      </c>
      <c r="E146" s="52">
        <f>C146/D146*1000</f>
        <v>991.71834227364923</v>
      </c>
      <c r="F146" s="52">
        <f>SUM(F147:F154)</f>
        <v>275772</v>
      </c>
      <c r="G146" s="52">
        <f t="shared" ref="G146:H146" si="40">SUM(G147:G154)</f>
        <v>134333</v>
      </c>
      <c r="H146" s="52">
        <f t="shared" si="40"/>
        <v>141439</v>
      </c>
      <c r="I146" s="52">
        <f>G146/H146*1000</f>
        <v>949.75926017576489</v>
      </c>
      <c r="J146" s="52">
        <f>SUM(J147:J154)</f>
        <v>66937</v>
      </c>
      <c r="K146" s="52">
        <f t="shared" ref="K146:L146" si="41">SUM(K147:K154)</f>
        <v>36309</v>
      </c>
      <c r="L146" s="52">
        <f t="shared" si="41"/>
        <v>30628</v>
      </c>
      <c r="M146" s="52">
        <f>K146/L146*1000</f>
        <v>1185.483870967742</v>
      </c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6"/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6"/>
      <c r="DL146" s="46"/>
      <c r="DM146" s="46"/>
    </row>
    <row r="147" spans="1:117" s="47" customFormat="1" ht="15" customHeight="1" x14ac:dyDescent="0.2">
      <c r="A147" s="33" t="s">
        <v>120</v>
      </c>
      <c r="B147" s="59">
        <v>26920</v>
      </c>
      <c r="C147" s="190">
        <v>13525</v>
      </c>
      <c r="D147" s="59">
        <v>13395</v>
      </c>
      <c r="E147" s="59">
        <f>C147/D147*1000</f>
        <v>1009.705113848451</v>
      </c>
      <c r="F147" s="59">
        <v>23676</v>
      </c>
      <c r="G147" s="59">
        <v>11705</v>
      </c>
      <c r="H147" s="59">
        <v>11971</v>
      </c>
      <c r="I147" s="59">
        <f>G147/H147*1000</f>
        <v>977.7796341157798</v>
      </c>
      <c r="J147" s="59">
        <v>3244</v>
      </c>
      <c r="K147" s="59">
        <v>1820</v>
      </c>
      <c r="L147" s="59">
        <v>1424</v>
      </c>
      <c r="M147" s="59">
        <f>K147/L147*1000</f>
        <v>1278.0898876404494</v>
      </c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6"/>
      <c r="DM147" s="46"/>
    </row>
    <row r="148" spans="1:117" s="47" customFormat="1" ht="15" customHeight="1" x14ac:dyDescent="0.2">
      <c r="A148" s="33" t="s">
        <v>121</v>
      </c>
      <c r="B148" s="59">
        <v>28714</v>
      </c>
      <c r="C148" s="190">
        <v>14518</v>
      </c>
      <c r="D148" s="59">
        <v>14196</v>
      </c>
      <c r="E148" s="59">
        <f t="shared" ref="E148:E154" si="42">C148/D148*1000</f>
        <v>1022.6824457593689</v>
      </c>
      <c r="F148" s="59">
        <v>18926</v>
      </c>
      <c r="G148" s="59">
        <v>9285</v>
      </c>
      <c r="H148" s="59">
        <v>9641</v>
      </c>
      <c r="I148" s="59">
        <f t="shared" ref="I148:I154" si="43">G148/H148*1000</f>
        <v>963.07436987864321</v>
      </c>
      <c r="J148" s="59">
        <v>9788</v>
      </c>
      <c r="K148" s="59">
        <v>5233</v>
      </c>
      <c r="L148" s="59">
        <v>4555</v>
      </c>
      <c r="M148" s="59">
        <f t="shared" ref="M148:M154" si="44">K148/L148*1000</f>
        <v>1148.8474204171239</v>
      </c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6"/>
      <c r="CZ148" s="46"/>
      <c r="DA148" s="46"/>
      <c r="DB148" s="46"/>
      <c r="DC148" s="46"/>
      <c r="DD148" s="46"/>
      <c r="DE148" s="46"/>
      <c r="DF148" s="46"/>
      <c r="DG148" s="46"/>
      <c r="DH148" s="46"/>
      <c r="DI148" s="46"/>
      <c r="DJ148" s="46"/>
      <c r="DK148" s="46"/>
      <c r="DL148" s="46"/>
      <c r="DM148" s="46"/>
    </row>
    <row r="149" spans="1:117" s="47" customFormat="1" ht="15" customHeight="1" x14ac:dyDescent="0.2">
      <c r="A149" s="33" t="s">
        <v>122</v>
      </c>
      <c r="B149" s="59">
        <v>27798</v>
      </c>
      <c r="C149" s="190">
        <v>13868</v>
      </c>
      <c r="D149" s="59">
        <v>13930</v>
      </c>
      <c r="E149" s="59">
        <f t="shared" si="42"/>
        <v>995.54917444364673</v>
      </c>
      <c r="F149" s="59">
        <v>22229</v>
      </c>
      <c r="G149" s="59">
        <v>10846</v>
      </c>
      <c r="H149" s="59">
        <v>11383</v>
      </c>
      <c r="I149" s="59">
        <f t="shared" si="43"/>
        <v>952.82438724413601</v>
      </c>
      <c r="J149" s="59">
        <v>5569</v>
      </c>
      <c r="K149" s="59">
        <v>3022</v>
      </c>
      <c r="L149" s="59">
        <v>2547</v>
      </c>
      <c r="M149" s="59">
        <f t="shared" si="44"/>
        <v>1186.4939144091086</v>
      </c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6"/>
      <c r="DM149" s="46"/>
    </row>
    <row r="150" spans="1:117" s="47" customFormat="1" ht="15" customHeight="1" x14ac:dyDescent="0.2">
      <c r="A150" s="33" t="s">
        <v>123</v>
      </c>
      <c r="B150" s="59">
        <v>18898</v>
      </c>
      <c r="C150" s="190">
        <v>9695</v>
      </c>
      <c r="D150" s="59">
        <v>9203</v>
      </c>
      <c r="E150" s="59">
        <f t="shared" si="42"/>
        <v>1053.4608279908725</v>
      </c>
      <c r="F150" s="59">
        <v>12775</v>
      </c>
      <c r="G150" s="59">
        <v>6385</v>
      </c>
      <c r="H150" s="59">
        <v>6390</v>
      </c>
      <c r="I150" s="59">
        <f t="shared" si="43"/>
        <v>999.21752738654141</v>
      </c>
      <c r="J150" s="59">
        <v>6123</v>
      </c>
      <c r="K150" s="59">
        <v>3310</v>
      </c>
      <c r="L150" s="59">
        <v>2813</v>
      </c>
      <c r="M150" s="59">
        <f t="shared" si="44"/>
        <v>1176.67970138642</v>
      </c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46"/>
      <c r="CZ150" s="46"/>
      <c r="DA150" s="46"/>
      <c r="DB150" s="46"/>
      <c r="DC150" s="46"/>
      <c r="DD150" s="46"/>
      <c r="DE150" s="46"/>
      <c r="DF150" s="46"/>
      <c r="DG150" s="46"/>
      <c r="DH150" s="46"/>
      <c r="DI150" s="46"/>
      <c r="DJ150" s="46"/>
      <c r="DK150" s="46"/>
      <c r="DL150" s="46"/>
      <c r="DM150" s="46"/>
    </row>
    <row r="151" spans="1:117" s="47" customFormat="1" ht="15" customHeight="1" x14ac:dyDescent="0.2">
      <c r="A151" s="33" t="s">
        <v>124</v>
      </c>
      <c r="B151" s="59">
        <v>25088</v>
      </c>
      <c r="C151" s="190">
        <v>12686</v>
      </c>
      <c r="D151" s="59">
        <v>12402</v>
      </c>
      <c r="E151" s="59">
        <f t="shared" si="42"/>
        <v>1022.8995323334947</v>
      </c>
      <c r="F151" s="59">
        <v>16909</v>
      </c>
      <c r="G151" s="59">
        <v>8297</v>
      </c>
      <c r="H151" s="59">
        <v>8612</v>
      </c>
      <c r="I151" s="59">
        <f t="shared" si="43"/>
        <v>963.42313051555971</v>
      </c>
      <c r="J151" s="59">
        <v>8179</v>
      </c>
      <c r="K151" s="59">
        <v>4389</v>
      </c>
      <c r="L151" s="59">
        <v>3790</v>
      </c>
      <c r="M151" s="59">
        <f t="shared" si="44"/>
        <v>1158.047493403694</v>
      </c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6"/>
      <c r="DB151" s="46"/>
      <c r="DC151" s="46"/>
      <c r="DD151" s="46"/>
      <c r="DE151" s="46"/>
      <c r="DF151" s="46"/>
      <c r="DG151" s="46"/>
      <c r="DH151" s="46"/>
      <c r="DI151" s="46"/>
      <c r="DJ151" s="46"/>
      <c r="DK151" s="46"/>
      <c r="DL151" s="46"/>
      <c r="DM151" s="46"/>
    </row>
    <row r="152" spans="1:117" s="47" customFormat="1" ht="15" customHeight="1" x14ac:dyDescent="0.2">
      <c r="A152" s="33" t="s">
        <v>125</v>
      </c>
      <c r="B152" s="59">
        <v>41046</v>
      </c>
      <c r="C152" s="190">
        <v>21006</v>
      </c>
      <c r="D152" s="59">
        <v>20040</v>
      </c>
      <c r="E152" s="59">
        <f t="shared" si="42"/>
        <v>1048.2035928143714</v>
      </c>
      <c r="F152" s="59">
        <v>25707</v>
      </c>
      <c r="G152" s="59">
        <v>12702</v>
      </c>
      <c r="H152" s="59">
        <v>13005</v>
      </c>
      <c r="I152" s="59">
        <f t="shared" si="43"/>
        <v>976.70126874279129</v>
      </c>
      <c r="J152" s="59">
        <v>15339</v>
      </c>
      <c r="K152" s="59">
        <v>8304</v>
      </c>
      <c r="L152" s="59">
        <v>7035</v>
      </c>
      <c r="M152" s="59">
        <f t="shared" si="44"/>
        <v>1180.3837953091686</v>
      </c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</row>
    <row r="153" spans="1:117" s="47" customFormat="1" ht="15" customHeight="1" x14ac:dyDescent="0.2">
      <c r="A153" s="33" t="s">
        <v>28</v>
      </c>
      <c r="B153" s="59">
        <v>146775</v>
      </c>
      <c r="C153" s="190">
        <v>71313</v>
      </c>
      <c r="D153" s="59">
        <v>75462</v>
      </c>
      <c r="E153" s="59">
        <f t="shared" si="42"/>
        <v>945.01868490100981</v>
      </c>
      <c r="F153" s="59">
        <v>136336</v>
      </c>
      <c r="G153" s="59">
        <v>65498</v>
      </c>
      <c r="H153" s="59">
        <v>70838</v>
      </c>
      <c r="I153" s="59">
        <f t="shared" si="43"/>
        <v>924.61673113300765</v>
      </c>
      <c r="J153" s="59">
        <v>10439</v>
      </c>
      <c r="K153" s="59">
        <v>5815</v>
      </c>
      <c r="L153" s="59">
        <v>4624</v>
      </c>
      <c r="M153" s="59">
        <f t="shared" si="44"/>
        <v>1257.5692041522491</v>
      </c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6"/>
      <c r="DH153" s="46"/>
      <c r="DI153" s="46"/>
      <c r="DJ153" s="46"/>
      <c r="DK153" s="46"/>
      <c r="DL153" s="46"/>
      <c r="DM153" s="46"/>
    </row>
    <row r="154" spans="1:117" s="47" customFormat="1" ht="15" customHeight="1" x14ac:dyDescent="0.2">
      <c r="A154" s="33" t="s">
        <v>126</v>
      </c>
      <c r="B154" s="59">
        <v>27470</v>
      </c>
      <c r="C154" s="190">
        <v>14031</v>
      </c>
      <c r="D154" s="59">
        <v>13439</v>
      </c>
      <c r="E154" s="59">
        <f t="shared" si="42"/>
        <v>1044.0508966440955</v>
      </c>
      <c r="F154" s="59">
        <v>19214</v>
      </c>
      <c r="G154" s="59">
        <v>9615</v>
      </c>
      <c r="H154" s="59">
        <v>9599</v>
      </c>
      <c r="I154" s="59">
        <f t="shared" si="43"/>
        <v>1001.6668402958642</v>
      </c>
      <c r="J154" s="59">
        <v>8256</v>
      </c>
      <c r="K154" s="59">
        <v>4416</v>
      </c>
      <c r="L154" s="59">
        <v>3840</v>
      </c>
      <c r="M154" s="59">
        <f t="shared" si="44"/>
        <v>1150</v>
      </c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</row>
    <row r="155" spans="1:117" s="47" customFormat="1" ht="15" customHeight="1" x14ac:dyDescent="0.2">
      <c r="A155" s="34" t="s">
        <v>29</v>
      </c>
      <c r="B155" s="52">
        <f>SUM(B156:B163)</f>
        <v>404037</v>
      </c>
      <c r="C155" s="52">
        <f t="shared" ref="C155:D155" si="45">SUM(C156:C163)</f>
        <v>201199</v>
      </c>
      <c r="D155" s="52">
        <f t="shared" si="45"/>
        <v>202838</v>
      </c>
      <c r="E155" s="52">
        <f>C155/D155*1000</f>
        <v>991.91966002425579</v>
      </c>
      <c r="F155" s="52">
        <f>SUM(F156:F163)</f>
        <v>283638</v>
      </c>
      <c r="G155" s="52">
        <f t="shared" ref="G155:H155" si="46">SUM(G156:G163)</f>
        <v>137007</v>
      </c>
      <c r="H155" s="52">
        <f t="shared" si="46"/>
        <v>146631</v>
      </c>
      <c r="I155" s="52">
        <f>G155/H155*1000</f>
        <v>934.36585715162551</v>
      </c>
      <c r="J155" s="52">
        <f>SUM(J156:J163)</f>
        <v>120399</v>
      </c>
      <c r="K155" s="52">
        <f t="shared" ref="K155:L155" si="47">SUM(K156:K163)</f>
        <v>64192</v>
      </c>
      <c r="L155" s="52">
        <f t="shared" si="47"/>
        <v>56207</v>
      </c>
      <c r="M155" s="52">
        <f>K155/L155*1000</f>
        <v>1142.064155710143</v>
      </c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</row>
    <row r="156" spans="1:117" s="47" customFormat="1" ht="15" customHeight="1" x14ac:dyDescent="0.2">
      <c r="A156" s="33" t="s">
        <v>127</v>
      </c>
      <c r="B156" s="59">
        <v>48207</v>
      </c>
      <c r="C156" s="190">
        <v>24388</v>
      </c>
      <c r="D156" s="59">
        <v>23819</v>
      </c>
      <c r="E156" s="59">
        <f>C156/D156*1000</f>
        <v>1023.8884923800326</v>
      </c>
      <c r="F156" s="59">
        <v>32550</v>
      </c>
      <c r="G156" s="59">
        <v>16011</v>
      </c>
      <c r="H156" s="59">
        <v>16539</v>
      </c>
      <c r="I156" s="59">
        <f>G156/H156*1000</f>
        <v>968.07545800834396</v>
      </c>
      <c r="J156" s="59">
        <v>15657</v>
      </c>
      <c r="K156" s="59">
        <v>8377</v>
      </c>
      <c r="L156" s="59">
        <v>7280</v>
      </c>
      <c r="M156" s="59">
        <f>K156/L156*1000</f>
        <v>1150.6868131868132</v>
      </c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</row>
    <row r="157" spans="1:117" s="47" customFormat="1" ht="15" customHeight="1" x14ac:dyDescent="0.2">
      <c r="A157" s="33" t="s">
        <v>128</v>
      </c>
      <c r="B157" s="59">
        <v>37041</v>
      </c>
      <c r="C157" s="190">
        <v>18824</v>
      </c>
      <c r="D157" s="59">
        <v>18217</v>
      </c>
      <c r="E157" s="59">
        <f t="shared" ref="E157:E163" si="48">C157/D157*1000</f>
        <v>1033.3205247845419</v>
      </c>
      <c r="F157" s="59">
        <v>22499</v>
      </c>
      <c r="G157" s="59">
        <v>11039</v>
      </c>
      <c r="H157" s="59">
        <v>11460</v>
      </c>
      <c r="I157" s="59">
        <f t="shared" ref="I157:I163" si="49">G157/H157*1000</f>
        <v>963.2635253054101</v>
      </c>
      <c r="J157" s="59">
        <v>14542</v>
      </c>
      <c r="K157" s="59">
        <v>7785</v>
      </c>
      <c r="L157" s="59">
        <v>6757</v>
      </c>
      <c r="M157" s="59">
        <f t="shared" ref="M157:M163" si="50">K157/L157*1000</f>
        <v>1152.1385230131716</v>
      </c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</row>
    <row r="158" spans="1:117" s="47" customFormat="1" ht="15" customHeight="1" x14ac:dyDescent="0.2">
      <c r="A158" s="33" t="s">
        <v>129</v>
      </c>
      <c r="B158" s="59">
        <v>28354</v>
      </c>
      <c r="C158" s="190">
        <v>14447</v>
      </c>
      <c r="D158" s="59">
        <v>13907</v>
      </c>
      <c r="E158" s="59">
        <f t="shared" si="48"/>
        <v>1038.8293665060762</v>
      </c>
      <c r="F158" s="59">
        <v>18213</v>
      </c>
      <c r="G158" s="59">
        <v>8985</v>
      </c>
      <c r="H158" s="59">
        <v>9228</v>
      </c>
      <c r="I158" s="59">
        <f t="shared" si="49"/>
        <v>973.66710013003899</v>
      </c>
      <c r="J158" s="59">
        <v>10141</v>
      </c>
      <c r="K158" s="59">
        <v>5462</v>
      </c>
      <c r="L158" s="59">
        <v>4679</v>
      </c>
      <c r="M158" s="59">
        <f t="shared" si="50"/>
        <v>1167.3434494550118</v>
      </c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</row>
    <row r="159" spans="1:117" s="47" customFormat="1" ht="15" customHeight="1" x14ac:dyDescent="0.2">
      <c r="A159" s="33" t="s">
        <v>130</v>
      </c>
      <c r="B159" s="59">
        <v>54715</v>
      </c>
      <c r="C159" s="190">
        <v>27087</v>
      </c>
      <c r="D159" s="59">
        <v>27628</v>
      </c>
      <c r="E159" s="59">
        <f t="shared" si="48"/>
        <v>980.41841609960909</v>
      </c>
      <c r="F159" s="59">
        <v>33909</v>
      </c>
      <c r="G159" s="59">
        <v>16165</v>
      </c>
      <c r="H159" s="59">
        <v>17744</v>
      </c>
      <c r="I159" s="59">
        <f t="shared" si="49"/>
        <v>911.01217312894505</v>
      </c>
      <c r="J159" s="59">
        <v>20806</v>
      </c>
      <c r="K159" s="59">
        <v>10922</v>
      </c>
      <c r="L159" s="59">
        <v>9884</v>
      </c>
      <c r="M159" s="59">
        <f t="shared" si="50"/>
        <v>1105.0182112505058</v>
      </c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</row>
    <row r="160" spans="1:117" s="47" customFormat="1" ht="15" customHeight="1" x14ac:dyDescent="0.2">
      <c r="A160" s="33" t="s">
        <v>131</v>
      </c>
      <c r="B160" s="59">
        <v>28012</v>
      </c>
      <c r="C160" s="190">
        <v>14058</v>
      </c>
      <c r="D160" s="59">
        <v>13954</v>
      </c>
      <c r="E160" s="59">
        <f t="shared" si="48"/>
        <v>1007.4530600544647</v>
      </c>
      <c r="F160" s="59">
        <v>17829</v>
      </c>
      <c r="G160" s="59">
        <v>8695</v>
      </c>
      <c r="H160" s="59">
        <v>9134</v>
      </c>
      <c r="I160" s="59">
        <f t="shared" si="49"/>
        <v>951.9378147580469</v>
      </c>
      <c r="J160" s="59">
        <v>10183</v>
      </c>
      <c r="K160" s="59">
        <v>5363</v>
      </c>
      <c r="L160" s="59">
        <v>4820</v>
      </c>
      <c r="M160" s="59">
        <f t="shared" si="50"/>
        <v>1112.655601659751</v>
      </c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</row>
    <row r="161" spans="1:117" s="47" customFormat="1" ht="15" customHeight="1" x14ac:dyDescent="0.2">
      <c r="A161" s="33" t="s">
        <v>132</v>
      </c>
      <c r="B161" s="59">
        <v>68478</v>
      </c>
      <c r="C161" s="190">
        <v>34058</v>
      </c>
      <c r="D161" s="59">
        <v>34420</v>
      </c>
      <c r="E161" s="59">
        <f t="shared" si="48"/>
        <v>989.48285880302149</v>
      </c>
      <c r="F161" s="59">
        <v>49036</v>
      </c>
      <c r="G161" s="59">
        <v>23710</v>
      </c>
      <c r="H161" s="59">
        <v>25326</v>
      </c>
      <c r="I161" s="59">
        <f t="shared" si="49"/>
        <v>936.19205559504076</v>
      </c>
      <c r="J161" s="59">
        <v>19442</v>
      </c>
      <c r="K161" s="59">
        <v>10348</v>
      </c>
      <c r="L161" s="59">
        <v>9094</v>
      </c>
      <c r="M161" s="59">
        <f t="shared" si="50"/>
        <v>1137.8931163404443</v>
      </c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</row>
    <row r="162" spans="1:117" s="47" customFormat="1" ht="15" customHeight="1" x14ac:dyDescent="0.2">
      <c r="A162" s="33" t="s">
        <v>29</v>
      </c>
      <c r="B162" s="59">
        <v>123545</v>
      </c>
      <c r="C162" s="190">
        <v>60163</v>
      </c>
      <c r="D162" s="59">
        <v>63382</v>
      </c>
      <c r="E162" s="59">
        <f t="shared" si="48"/>
        <v>949.21271023318923</v>
      </c>
      <c r="F162" s="59">
        <v>101059</v>
      </c>
      <c r="G162" s="59">
        <v>48050</v>
      </c>
      <c r="H162" s="59">
        <v>53009</v>
      </c>
      <c r="I162" s="59">
        <f t="shared" si="49"/>
        <v>906.44984813899532</v>
      </c>
      <c r="J162" s="59">
        <v>22486</v>
      </c>
      <c r="K162" s="59">
        <v>12113</v>
      </c>
      <c r="L162" s="59">
        <v>10373</v>
      </c>
      <c r="M162" s="59">
        <f t="shared" si="50"/>
        <v>1167.7431794080785</v>
      </c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</row>
    <row r="163" spans="1:117" s="47" customFormat="1" ht="15" customHeight="1" x14ac:dyDescent="0.2">
      <c r="A163" s="33" t="s">
        <v>133</v>
      </c>
      <c r="B163" s="59">
        <v>15685</v>
      </c>
      <c r="C163" s="190">
        <v>8174</v>
      </c>
      <c r="D163" s="59">
        <v>7511</v>
      </c>
      <c r="E163" s="59">
        <f t="shared" si="48"/>
        <v>1088.2705365463987</v>
      </c>
      <c r="F163" s="59">
        <v>8543</v>
      </c>
      <c r="G163" s="59">
        <v>4352</v>
      </c>
      <c r="H163" s="59">
        <v>4191</v>
      </c>
      <c r="I163" s="59">
        <f t="shared" si="49"/>
        <v>1038.4156525888811</v>
      </c>
      <c r="J163" s="59">
        <v>7142</v>
      </c>
      <c r="K163" s="59">
        <v>3822</v>
      </c>
      <c r="L163" s="59">
        <v>3320</v>
      </c>
      <c r="M163" s="59">
        <f t="shared" si="50"/>
        <v>1151.2048192771085</v>
      </c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</row>
    <row r="164" spans="1:117" s="47" customFormat="1" ht="4.9000000000000004" customHeight="1" x14ac:dyDescent="0.2">
      <c r="A164" s="109"/>
      <c r="B164" s="115"/>
      <c r="C164" s="134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</row>
    <row r="165" spans="1:117" s="47" customFormat="1" ht="4.9000000000000004" customHeight="1" x14ac:dyDescent="0.2">
      <c r="A165" s="33"/>
      <c r="B165" s="35"/>
      <c r="C165" s="64"/>
      <c r="D165" s="35"/>
      <c r="E165" s="59"/>
      <c r="F165" s="35"/>
      <c r="G165" s="35"/>
      <c r="H165" s="35"/>
      <c r="I165" s="59"/>
      <c r="J165" s="35"/>
      <c r="K165" s="35"/>
      <c r="L165" s="35"/>
      <c r="M165" s="59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</row>
    <row r="166" spans="1:117" s="47" customFormat="1" ht="15" customHeight="1" x14ac:dyDescent="0.2">
      <c r="A166" s="62" t="s">
        <v>258</v>
      </c>
      <c r="B166" s="35"/>
      <c r="C166" s="64"/>
      <c r="D166" s="35"/>
      <c r="E166" s="59"/>
      <c r="F166" s="35"/>
      <c r="G166" s="35"/>
      <c r="H166" s="35"/>
      <c r="I166" s="59"/>
      <c r="J166" s="35"/>
      <c r="K166" s="35"/>
      <c r="L166" s="35"/>
      <c r="M166" s="59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</row>
    <row r="167" spans="1:117" s="47" customFormat="1" ht="15" customHeight="1" x14ac:dyDescent="0.2">
      <c r="A167" s="62"/>
      <c r="B167" s="35"/>
      <c r="C167" s="64"/>
      <c r="D167" s="35"/>
      <c r="E167" s="59"/>
      <c r="F167" s="35"/>
      <c r="G167" s="35"/>
      <c r="H167" s="35"/>
      <c r="I167" s="59"/>
      <c r="J167" s="35"/>
      <c r="K167" s="35"/>
      <c r="L167" s="35"/>
      <c r="M167" s="59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</row>
    <row r="168" spans="1:117" s="47" customFormat="1" ht="15" customHeight="1" x14ac:dyDescent="0.2">
      <c r="A168" s="62"/>
      <c r="B168" s="35"/>
      <c r="C168" s="64"/>
      <c r="D168" s="35"/>
      <c r="E168" s="59"/>
      <c r="F168" s="35"/>
      <c r="G168" s="35"/>
      <c r="H168" s="35"/>
      <c r="I168" s="59"/>
      <c r="J168" s="35"/>
      <c r="K168" s="35"/>
      <c r="L168" s="35"/>
      <c r="M168" s="59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6"/>
      <c r="CW168" s="46"/>
      <c r="CX168" s="46"/>
      <c r="CY168" s="46"/>
      <c r="CZ168" s="46"/>
      <c r="DA168" s="46"/>
      <c r="DB168" s="46"/>
      <c r="DC168" s="46"/>
      <c r="DD168" s="46"/>
      <c r="DE168" s="46"/>
      <c r="DF168" s="46"/>
      <c r="DG168" s="46"/>
      <c r="DH168" s="46"/>
      <c r="DI168" s="46"/>
      <c r="DJ168" s="46"/>
      <c r="DK168" s="46"/>
      <c r="DL168" s="46"/>
      <c r="DM168" s="46"/>
    </row>
    <row r="169" spans="1:117" s="47" customFormat="1" ht="15" customHeight="1" x14ac:dyDescent="0.2">
      <c r="A169" s="62"/>
      <c r="B169" s="35"/>
      <c r="C169" s="64"/>
      <c r="D169" s="35"/>
      <c r="E169" s="59"/>
      <c r="F169" s="35"/>
      <c r="G169" s="35"/>
      <c r="H169" s="35"/>
      <c r="I169" s="59"/>
      <c r="J169" s="35"/>
      <c r="K169" s="35"/>
      <c r="L169" s="35"/>
      <c r="M169" s="59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</row>
    <row r="170" spans="1:117" s="47" customFormat="1" ht="15" customHeight="1" x14ac:dyDescent="0.2">
      <c r="A170" s="62"/>
      <c r="B170" s="35"/>
      <c r="C170" s="64"/>
      <c r="D170" s="35"/>
      <c r="E170" s="59"/>
      <c r="F170" s="35"/>
      <c r="G170" s="35"/>
      <c r="H170" s="35"/>
      <c r="I170" s="59"/>
      <c r="J170" s="35"/>
      <c r="K170" s="35"/>
      <c r="L170" s="35"/>
      <c r="M170" s="59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</row>
    <row r="171" spans="1:117" s="47" customFormat="1" ht="15" customHeight="1" x14ac:dyDescent="0.2">
      <c r="A171" s="62"/>
      <c r="B171" s="35"/>
      <c r="C171" s="64"/>
      <c r="D171" s="35"/>
      <c r="E171" s="59"/>
      <c r="F171" s="35"/>
      <c r="G171" s="35"/>
      <c r="H171" s="35"/>
      <c r="I171" s="59"/>
      <c r="J171" s="35"/>
      <c r="K171" s="35"/>
      <c r="L171" s="35"/>
      <c r="M171" s="59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46"/>
      <c r="CZ171" s="46"/>
      <c r="DA171" s="46"/>
      <c r="DB171" s="46"/>
      <c r="DC171" s="46"/>
      <c r="DD171" s="46"/>
      <c r="DE171" s="46"/>
      <c r="DF171" s="46"/>
      <c r="DG171" s="46"/>
      <c r="DH171" s="46"/>
      <c r="DI171" s="46"/>
      <c r="DJ171" s="46"/>
      <c r="DK171" s="46"/>
      <c r="DL171" s="46"/>
      <c r="DM171" s="46"/>
    </row>
    <row r="172" spans="1:117" s="47" customFormat="1" ht="15" customHeight="1" x14ac:dyDescent="0.2">
      <c r="A172" s="62"/>
      <c r="B172" s="35"/>
      <c r="C172" s="64"/>
      <c r="D172" s="35"/>
      <c r="E172" s="59"/>
      <c r="F172" s="35"/>
      <c r="G172" s="35"/>
      <c r="H172" s="35"/>
      <c r="I172" s="59"/>
      <c r="J172" s="35"/>
      <c r="K172" s="35"/>
      <c r="L172" s="35"/>
      <c r="M172" s="59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</row>
    <row r="173" spans="1:117" s="47" customFormat="1" ht="15" customHeight="1" x14ac:dyDescent="0.2">
      <c r="A173" s="62"/>
      <c r="B173" s="35"/>
      <c r="C173" s="64"/>
      <c r="D173" s="35"/>
      <c r="E173" s="59"/>
      <c r="F173" s="35"/>
      <c r="G173" s="35"/>
      <c r="H173" s="35"/>
      <c r="I173" s="59"/>
      <c r="J173" s="35"/>
      <c r="K173" s="35"/>
      <c r="L173" s="35"/>
      <c r="M173" s="59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</row>
    <row r="174" spans="1:117" s="47" customFormat="1" ht="15" customHeight="1" x14ac:dyDescent="0.2">
      <c r="A174" s="62"/>
      <c r="B174" s="35"/>
      <c r="C174" s="64"/>
      <c r="D174" s="35"/>
      <c r="E174" s="59"/>
      <c r="F174" s="35"/>
      <c r="G174" s="35"/>
      <c r="H174" s="35"/>
      <c r="I174" s="59"/>
      <c r="J174" s="35"/>
      <c r="K174" s="35"/>
      <c r="L174" s="35"/>
      <c r="M174" s="59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</row>
    <row r="175" spans="1:117" s="47" customFormat="1" ht="15" customHeight="1" x14ac:dyDescent="0.2">
      <c r="A175" s="62"/>
      <c r="B175" s="35"/>
      <c r="C175" s="64"/>
      <c r="D175" s="35"/>
      <c r="E175" s="59"/>
      <c r="F175" s="35"/>
      <c r="G175" s="35"/>
      <c r="H175" s="35"/>
      <c r="I175" s="59"/>
      <c r="J175" s="35"/>
      <c r="K175" s="35"/>
      <c r="L175" s="35"/>
      <c r="M175" s="59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</row>
    <row r="176" spans="1:117" s="47" customFormat="1" ht="15" customHeight="1" x14ac:dyDescent="0.2">
      <c r="A176" s="1"/>
      <c r="B176" s="3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</row>
    <row r="177" spans="1:117" s="47" customFormat="1" ht="15" customHeight="1" x14ac:dyDescent="0.2">
      <c r="A177" s="1"/>
      <c r="B177" s="3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</row>
    <row r="178" spans="1:117" s="47" customFormat="1" ht="15" customHeight="1" x14ac:dyDescent="0.25">
      <c r="A178" s="1"/>
      <c r="B178" s="3"/>
      <c r="C178" s="7"/>
      <c r="D178" s="3"/>
      <c r="E178" s="3"/>
      <c r="F178" s="3"/>
      <c r="G178" s="211" t="s">
        <v>0</v>
      </c>
      <c r="H178" s="211"/>
      <c r="I178" s="211"/>
      <c r="J178" s="211"/>
      <c r="K178" s="211"/>
      <c r="L178" s="211"/>
      <c r="M178" s="211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</row>
    <row r="179" spans="1:117" s="47" customFormat="1" ht="4.9000000000000004" customHeight="1" x14ac:dyDescent="0.25">
      <c r="A179" s="91"/>
      <c r="B179" s="99"/>
      <c r="C179" s="132"/>
      <c r="D179" s="99"/>
      <c r="E179" s="99"/>
      <c r="F179" s="99"/>
      <c r="G179" s="100"/>
      <c r="H179" s="100"/>
      <c r="I179" s="100"/>
      <c r="J179" s="100"/>
      <c r="K179" s="100"/>
      <c r="L179" s="100"/>
      <c r="M179" s="100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</row>
    <row r="180" spans="1:117" s="47" customFormat="1" ht="4.9000000000000004" customHeight="1" x14ac:dyDescent="0.25">
      <c r="A180" s="1"/>
      <c r="B180" s="3"/>
      <c r="C180" s="7"/>
      <c r="D180" s="3"/>
      <c r="E180" s="3"/>
      <c r="F180" s="3"/>
      <c r="G180" s="3"/>
      <c r="H180" s="131"/>
      <c r="I180" s="131"/>
      <c r="J180" s="131"/>
      <c r="K180" s="131"/>
      <c r="L180" s="131"/>
      <c r="M180" s="131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</row>
    <row r="181" spans="1:117" s="10" customFormat="1" ht="15" customHeight="1" x14ac:dyDescent="0.25">
      <c r="A181" s="84" t="s">
        <v>260</v>
      </c>
      <c r="B181" s="67"/>
      <c r="C181" s="68"/>
      <c r="D181" s="67"/>
      <c r="E181" s="69"/>
      <c r="F181" s="67"/>
      <c r="G181" s="67"/>
      <c r="H181" s="67"/>
      <c r="I181" s="69"/>
      <c r="J181" s="67"/>
      <c r="K181" s="67"/>
      <c r="L181" s="39"/>
      <c r="M181" s="58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</row>
    <row r="182" spans="1:117" s="10" customFormat="1" ht="15" customHeight="1" x14ac:dyDescent="0.25">
      <c r="A182" s="4"/>
      <c r="B182" s="67"/>
      <c r="C182" s="68"/>
      <c r="D182" s="67"/>
      <c r="E182" s="69"/>
      <c r="F182" s="67"/>
      <c r="G182" s="67"/>
      <c r="H182" s="67"/>
      <c r="I182" s="69"/>
      <c r="J182" s="67"/>
      <c r="K182" s="67"/>
      <c r="L182" s="39"/>
      <c r="M182" s="30" t="s">
        <v>41</v>
      </c>
      <c r="N182" s="70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</row>
    <row r="183" spans="1:117" s="10" customFormat="1" ht="4.9000000000000004" customHeight="1" x14ac:dyDescent="0.25">
      <c r="A183" s="4"/>
      <c r="B183" s="67"/>
      <c r="C183" s="68"/>
      <c r="D183" s="67"/>
      <c r="E183" s="69"/>
      <c r="F183" s="67"/>
      <c r="G183" s="67"/>
      <c r="H183" s="67"/>
      <c r="I183" s="69"/>
      <c r="J183" s="67"/>
      <c r="K183" s="67"/>
      <c r="L183" s="39"/>
      <c r="M183" s="58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</row>
    <row r="184" spans="1:117" s="10" customFormat="1" ht="4.9000000000000004" customHeight="1" x14ac:dyDescent="0.25">
      <c r="A184" s="209" t="s">
        <v>234</v>
      </c>
      <c r="B184" s="149"/>
      <c r="C184" s="149"/>
      <c r="D184" s="149"/>
      <c r="E184" s="151"/>
      <c r="F184" s="149"/>
      <c r="G184" s="149"/>
      <c r="H184" s="149"/>
      <c r="I184" s="151"/>
      <c r="J184" s="149"/>
      <c r="K184" s="149"/>
      <c r="L184" s="150"/>
      <c r="M184" s="150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</row>
    <row r="185" spans="1:117" s="10" customFormat="1" x14ac:dyDescent="0.2">
      <c r="A185" s="209"/>
      <c r="B185" s="218" t="s">
        <v>255</v>
      </c>
      <c r="C185" s="218"/>
      <c r="D185" s="218"/>
      <c r="E185" s="188"/>
      <c r="F185" s="218" t="s">
        <v>255</v>
      </c>
      <c r="G185" s="218"/>
      <c r="H185" s="218"/>
      <c r="I185" s="188"/>
      <c r="J185" s="218" t="s">
        <v>255</v>
      </c>
      <c r="K185" s="218"/>
      <c r="L185" s="218"/>
      <c r="M185" s="152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</row>
    <row r="186" spans="1:117" s="6" customFormat="1" ht="12" x14ac:dyDescent="0.2">
      <c r="A186" s="209"/>
      <c r="B186" s="189"/>
      <c r="C186" s="189" t="s">
        <v>221</v>
      </c>
      <c r="D186" s="189"/>
      <c r="E186" s="188"/>
      <c r="F186" s="189"/>
      <c r="G186" s="189" t="s">
        <v>222</v>
      </c>
      <c r="H186" s="189"/>
      <c r="I186" s="188"/>
      <c r="J186" s="189"/>
      <c r="K186" s="189" t="s">
        <v>223</v>
      </c>
      <c r="L186" s="189"/>
      <c r="M186" s="152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</row>
    <row r="187" spans="1:117" s="6" customFormat="1" ht="13.5" x14ac:dyDescent="0.2">
      <c r="A187" s="209"/>
      <c r="B187" s="182" t="s">
        <v>14</v>
      </c>
      <c r="C187" s="182" t="s">
        <v>232</v>
      </c>
      <c r="D187" s="182" t="s">
        <v>231</v>
      </c>
      <c r="E187" s="182" t="s">
        <v>257</v>
      </c>
      <c r="F187" s="182" t="s">
        <v>14</v>
      </c>
      <c r="G187" s="182" t="s">
        <v>232</v>
      </c>
      <c r="H187" s="182" t="s">
        <v>231</v>
      </c>
      <c r="I187" s="182" t="s">
        <v>257</v>
      </c>
      <c r="J187" s="182" t="s">
        <v>14</v>
      </c>
      <c r="K187" s="182" t="s">
        <v>232</v>
      </c>
      <c r="L187" s="182" t="s">
        <v>231</v>
      </c>
      <c r="M187" s="182" t="s">
        <v>257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</row>
    <row r="188" spans="1:117" s="6" customFormat="1" ht="4.9000000000000004" customHeight="1" x14ac:dyDescent="0.2">
      <c r="A188" s="146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</row>
    <row r="189" spans="1:117" s="47" customFormat="1" ht="4.9000000000000004" customHeight="1" x14ac:dyDescent="0.2">
      <c r="A189" s="14"/>
      <c r="B189" s="17"/>
      <c r="C189" s="71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</row>
    <row r="190" spans="1:117" s="47" customFormat="1" ht="15" customHeight="1" x14ac:dyDescent="0.2">
      <c r="A190" s="34" t="s">
        <v>236</v>
      </c>
      <c r="B190" s="52">
        <f>SUM(B191:B200)</f>
        <v>376919</v>
      </c>
      <c r="C190" s="52">
        <f t="shared" ref="C190:D190" si="51">SUM(C191:C200)</f>
        <v>188429</v>
      </c>
      <c r="D190" s="52">
        <f t="shared" si="51"/>
        <v>188490</v>
      </c>
      <c r="E190" s="52">
        <f>C190/D190*1000</f>
        <v>999.67637540453075</v>
      </c>
      <c r="F190" s="52">
        <f>SUM(F191:F200)</f>
        <v>268838</v>
      </c>
      <c r="G190" s="52">
        <f t="shared" ref="G190:H190" si="52">SUM(G191:G200)</f>
        <v>130448</v>
      </c>
      <c r="H190" s="52">
        <f t="shared" si="52"/>
        <v>138390</v>
      </c>
      <c r="I190" s="52">
        <f>G190/H190*1000</f>
        <v>942.61146036563332</v>
      </c>
      <c r="J190" s="52">
        <f>SUM(J191:J200)</f>
        <v>108081</v>
      </c>
      <c r="K190" s="52">
        <f t="shared" ref="K190:L190" si="53">SUM(K191:K200)</f>
        <v>57981</v>
      </c>
      <c r="L190" s="52">
        <f t="shared" si="53"/>
        <v>50100</v>
      </c>
      <c r="M190" s="52">
        <f>K190/L190*1000</f>
        <v>1157.3053892215569</v>
      </c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</row>
    <row r="191" spans="1:117" s="47" customFormat="1" ht="15" customHeight="1" x14ac:dyDescent="0.2">
      <c r="A191" s="33" t="s">
        <v>134</v>
      </c>
      <c r="B191" s="59">
        <v>33325</v>
      </c>
      <c r="C191" s="190">
        <v>17147</v>
      </c>
      <c r="D191" s="59">
        <v>16178</v>
      </c>
      <c r="E191" s="59">
        <f>C191/D191*1000</f>
        <v>1059.8961552725925</v>
      </c>
      <c r="F191" s="59">
        <v>21156</v>
      </c>
      <c r="G191" s="59">
        <v>10630</v>
      </c>
      <c r="H191" s="59">
        <v>10526</v>
      </c>
      <c r="I191" s="59">
        <f>G191/H191*1000</f>
        <v>1009.8802964088923</v>
      </c>
      <c r="J191" s="59">
        <v>12169</v>
      </c>
      <c r="K191" s="59">
        <v>6517</v>
      </c>
      <c r="L191" s="59">
        <v>5652</v>
      </c>
      <c r="M191" s="59">
        <f>K191/L191*1000</f>
        <v>1153.0431705590943</v>
      </c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</row>
    <row r="192" spans="1:117" s="47" customFormat="1" ht="15" customHeight="1" x14ac:dyDescent="0.2">
      <c r="A192" s="33" t="s">
        <v>135</v>
      </c>
      <c r="B192" s="59">
        <v>59669</v>
      </c>
      <c r="C192" s="190">
        <v>29049</v>
      </c>
      <c r="D192" s="59">
        <v>30620</v>
      </c>
      <c r="E192" s="59">
        <f t="shared" ref="E192:E200" si="54">C192/D192*1000</f>
        <v>948.69366427171781</v>
      </c>
      <c r="F192" s="59">
        <v>54820</v>
      </c>
      <c r="G192" s="59">
        <v>26342</v>
      </c>
      <c r="H192" s="59">
        <v>28478</v>
      </c>
      <c r="I192" s="59">
        <f t="shared" ref="I192:I200" si="55">G192/H192*1000</f>
        <v>924.99473277617801</v>
      </c>
      <c r="J192" s="59">
        <v>4849</v>
      </c>
      <c r="K192" s="59">
        <v>2707</v>
      </c>
      <c r="L192" s="59">
        <v>2142</v>
      </c>
      <c r="M192" s="59">
        <f t="shared" ref="M192:M200" si="56">K192/L192*1000</f>
        <v>1263.7721755368814</v>
      </c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6"/>
      <c r="DM192" s="46"/>
    </row>
    <row r="193" spans="1:117" s="47" customFormat="1" ht="15" customHeight="1" x14ac:dyDescent="0.2">
      <c r="A193" s="33" t="s">
        <v>136</v>
      </c>
      <c r="B193" s="59">
        <v>13813</v>
      </c>
      <c r="C193" s="190">
        <v>7055</v>
      </c>
      <c r="D193" s="59">
        <v>6758</v>
      </c>
      <c r="E193" s="59">
        <f t="shared" si="54"/>
        <v>1043.9479135839006</v>
      </c>
      <c r="F193" s="59">
        <v>8036</v>
      </c>
      <c r="G193" s="59">
        <v>3964</v>
      </c>
      <c r="H193" s="59">
        <v>4072</v>
      </c>
      <c r="I193" s="59">
        <f t="shared" si="55"/>
        <v>973.47740667976427</v>
      </c>
      <c r="J193" s="59">
        <v>5777</v>
      </c>
      <c r="K193" s="59">
        <v>3091</v>
      </c>
      <c r="L193" s="59">
        <v>2686</v>
      </c>
      <c r="M193" s="59">
        <f t="shared" si="56"/>
        <v>1150.7818317200297</v>
      </c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</row>
    <row r="194" spans="1:117" s="47" customFormat="1" ht="15" customHeight="1" x14ac:dyDescent="0.2">
      <c r="A194" s="33" t="s">
        <v>137</v>
      </c>
      <c r="B194" s="59">
        <v>20505</v>
      </c>
      <c r="C194" s="190">
        <v>10519</v>
      </c>
      <c r="D194" s="59">
        <v>9986</v>
      </c>
      <c r="E194" s="59">
        <f t="shared" si="54"/>
        <v>1053.3747246144603</v>
      </c>
      <c r="F194" s="59">
        <v>12823</v>
      </c>
      <c r="G194" s="59">
        <v>6349</v>
      </c>
      <c r="H194" s="59">
        <v>6474</v>
      </c>
      <c r="I194" s="59">
        <f t="shared" si="55"/>
        <v>980.69199876428797</v>
      </c>
      <c r="J194" s="59">
        <v>7682</v>
      </c>
      <c r="K194" s="59">
        <v>4170</v>
      </c>
      <c r="L194" s="59">
        <v>3512</v>
      </c>
      <c r="M194" s="59">
        <f t="shared" si="56"/>
        <v>1187.3576309794989</v>
      </c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</row>
    <row r="195" spans="1:117" s="47" customFormat="1" ht="15" customHeight="1" x14ac:dyDescent="0.2">
      <c r="A195" s="33" t="s">
        <v>138</v>
      </c>
      <c r="B195" s="59">
        <v>27537</v>
      </c>
      <c r="C195" s="190">
        <v>14086</v>
      </c>
      <c r="D195" s="59">
        <v>13451</v>
      </c>
      <c r="E195" s="59">
        <f t="shared" si="54"/>
        <v>1047.2083859936063</v>
      </c>
      <c r="F195" s="59">
        <v>14993</v>
      </c>
      <c r="G195" s="59">
        <v>7434</v>
      </c>
      <c r="H195" s="59">
        <v>7559</v>
      </c>
      <c r="I195" s="59">
        <f t="shared" si="55"/>
        <v>983.46342108744545</v>
      </c>
      <c r="J195" s="59">
        <v>12544</v>
      </c>
      <c r="K195" s="59">
        <v>6652</v>
      </c>
      <c r="L195" s="59">
        <v>5892</v>
      </c>
      <c r="M195" s="59">
        <f t="shared" si="56"/>
        <v>1128.988458927359</v>
      </c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6"/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6"/>
      <c r="DL195" s="46"/>
      <c r="DM195" s="46"/>
    </row>
    <row r="196" spans="1:117" s="47" customFormat="1" ht="15" customHeight="1" x14ac:dyDescent="0.2">
      <c r="A196" s="33" t="s">
        <v>139</v>
      </c>
      <c r="B196" s="59">
        <v>16083</v>
      </c>
      <c r="C196" s="190">
        <v>8353</v>
      </c>
      <c r="D196" s="59">
        <v>7730</v>
      </c>
      <c r="E196" s="59">
        <f t="shared" si="54"/>
        <v>1080.5950840879691</v>
      </c>
      <c r="F196" s="59">
        <v>8315</v>
      </c>
      <c r="G196" s="59">
        <v>4130</v>
      </c>
      <c r="H196" s="59">
        <v>4185</v>
      </c>
      <c r="I196" s="59">
        <f t="shared" si="55"/>
        <v>986.85782556750303</v>
      </c>
      <c r="J196" s="59">
        <v>7768</v>
      </c>
      <c r="K196" s="59">
        <v>4223</v>
      </c>
      <c r="L196" s="59">
        <v>3545</v>
      </c>
      <c r="M196" s="59">
        <f t="shared" si="56"/>
        <v>1191.2552891396333</v>
      </c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6"/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6"/>
      <c r="DL196" s="46"/>
      <c r="DM196" s="46"/>
    </row>
    <row r="197" spans="1:117" s="47" customFormat="1" ht="15" customHeight="1" x14ac:dyDescent="0.2">
      <c r="A197" s="33" t="s">
        <v>140</v>
      </c>
      <c r="B197" s="59">
        <v>22037</v>
      </c>
      <c r="C197" s="190">
        <v>11155</v>
      </c>
      <c r="D197" s="59">
        <v>10882</v>
      </c>
      <c r="E197" s="59">
        <f t="shared" si="54"/>
        <v>1025.0873001286529</v>
      </c>
      <c r="F197" s="59">
        <v>11076</v>
      </c>
      <c r="G197" s="59">
        <v>5361</v>
      </c>
      <c r="H197" s="59">
        <v>5715</v>
      </c>
      <c r="I197" s="59">
        <f t="shared" si="55"/>
        <v>938.05774278215222</v>
      </c>
      <c r="J197" s="59">
        <v>10961</v>
      </c>
      <c r="K197" s="59">
        <v>5794</v>
      </c>
      <c r="L197" s="59">
        <v>5167</v>
      </c>
      <c r="M197" s="59">
        <f t="shared" si="56"/>
        <v>1121.3470098703308</v>
      </c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6"/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6"/>
      <c r="DL197" s="46"/>
      <c r="DM197" s="46"/>
    </row>
    <row r="198" spans="1:117" s="47" customFormat="1" ht="15" customHeight="1" x14ac:dyDescent="0.2">
      <c r="A198" s="33" t="s">
        <v>30</v>
      </c>
      <c r="B198" s="59">
        <v>132450</v>
      </c>
      <c r="C198" s="190">
        <v>64363</v>
      </c>
      <c r="D198" s="59">
        <v>68087</v>
      </c>
      <c r="E198" s="59">
        <f t="shared" si="54"/>
        <v>945.30527119714475</v>
      </c>
      <c r="F198" s="59">
        <v>108172</v>
      </c>
      <c r="G198" s="59">
        <v>51405</v>
      </c>
      <c r="H198" s="59">
        <v>56767</v>
      </c>
      <c r="I198" s="59">
        <f t="shared" si="55"/>
        <v>905.54371377737061</v>
      </c>
      <c r="J198" s="59">
        <v>24278</v>
      </c>
      <c r="K198" s="59">
        <v>12958</v>
      </c>
      <c r="L198" s="59">
        <v>11320</v>
      </c>
      <c r="M198" s="59">
        <f t="shared" si="56"/>
        <v>1144.6996466431096</v>
      </c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</row>
    <row r="199" spans="1:117" s="47" customFormat="1" ht="15" customHeight="1" x14ac:dyDescent="0.2">
      <c r="A199" s="33" t="s">
        <v>141</v>
      </c>
      <c r="B199" s="59">
        <v>22635</v>
      </c>
      <c r="C199" s="190">
        <v>11731</v>
      </c>
      <c r="D199" s="59">
        <v>10904</v>
      </c>
      <c r="E199" s="59">
        <f t="shared" si="54"/>
        <v>1075.843727072634</v>
      </c>
      <c r="F199" s="59">
        <v>13709</v>
      </c>
      <c r="G199" s="59">
        <v>6929</v>
      </c>
      <c r="H199" s="59">
        <v>6780</v>
      </c>
      <c r="I199" s="59">
        <f t="shared" si="55"/>
        <v>1021.976401179941</v>
      </c>
      <c r="J199" s="59">
        <v>8926</v>
      </c>
      <c r="K199" s="59">
        <v>4802</v>
      </c>
      <c r="L199" s="59">
        <v>4124</v>
      </c>
      <c r="M199" s="59">
        <f t="shared" si="56"/>
        <v>1164.4034917555771</v>
      </c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</row>
    <row r="200" spans="1:117" s="47" customFormat="1" ht="15" customHeight="1" x14ac:dyDescent="0.2">
      <c r="A200" s="33" t="s">
        <v>142</v>
      </c>
      <c r="B200" s="59">
        <v>28865</v>
      </c>
      <c r="C200" s="190">
        <v>14971</v>
      </c>
      <c r="D200" s="59">
        <v>13894</v>
      </c>
      <c r="E200" s="59">
        <f t="shared" si="54"/>
        <v>1077.5154743054557</v>
      </c>
      <c r="F200" s="59">
        <v>15738</v>
      </c>
      <c r="G200" s="59">
        <v>7904</v>
      </c>
      <c r="H200" s="59">
        <v>7834</v>
      </c>
      <c r="I200" s="59">
        <f t="shared" si="55"/>
        <v>1008.9354097523615</v>
      </c>
      <c r="J200" s="59">
        <v>13127</v>
      </c>
      <c r="K200" s="59">
        <v>7067</v>
      </c>
      <c r="L200" s="59">
        <v>6060</v>
      </c>
      <c r="M200" s="59">
        <f t="shared" si="56"/>
        <v>1166.1716171617163</v>
      </c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</row>
    <row r="201" spans="1:117" s="47" customFormat="1" ht="15" customHeight="1" x14ac:dyDescent="0.2">
      <c r="A201" s="36" t="s">
        <v>31</v>
      </c>
      <c r="B201" s="52">
        <f>SUM(B202:B214)</f>
        <v>653203</v>
      </c>
      <c r="C201" s="52">
        <f t="shared" ref="C201:D201" si="57">SUM(C202:C214)</f>
        <v>322711</v>
      </c>
      <c r="D201" s="52">
        <f t="shared" si="57"/>
        <v>330492</v>
      </c>
      <c r="E201" s="52">
        <f>C201/D201*1000</f>
        <v>976.45631361727362</v>
      </c>
      <c r="F201" s="52">
        <f>SUM(F202:F214)</f>
        <v>498298</v>
      </c>
      <c r="G201" s="52">
        <f t="shared" ref="G201:H201" si="58">SUM(G202:G214)</f>
        <v>238031</v>
      </c>
      <c r="H201" s="52">
        <f t="shared" si="58"/>
        <v>260267</v>
      </c>
      <c r="I201" s="52">
        <f>G201/H201*1000</f>
        <v>914.56465860059086</v>
      </c>
      <c r="J201" s="52">
        <f>SUM(J202:J214)</f>
        <v>154905</v>
      </c>
      <c r="K201" s="52">
        <f t="shared" ref="K201:L201" si="59">SUM(K202:K214)</f>
        <v>84680</v>
      </c>
      <c r="L201" s="52">
        <f t="shared" si="59"/>
        <v>70225</v>
      </c>
      <c r="M201" s="52">
        <f>K201/L201*1000</f>
        <v>1205.8383766464935</v>
      </c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</row>
    <row r="202" spans="1:117" s="47" customFormat="1" ht="15" customHeight="1" x14ac:dyDescent="0.2">
      <c r="A202" s="33" t="s">
        <v>143</v>
      </c>
      <c r="B202" s="59">
        <v>20474</v>
      </c>
      <c r="C202" s="190">
        <v>10393</v>
      </c>
      <c r="D202" s="59">
        <v>10081</v>
      </c>
      <c r="E202" s="59">
        <f>C202/D202*1000</f>
        <v>1030.9493105842676</v>
      </c>
      <c r="F202" s="59">
        <v>14668</v>
      </c>
      <c r="G202" s="59">
        <v>7163</v>
      </c>
      <c r="H202" s="59">
        <v>7505</v>
      </c>
      <c r="I202" s="59">
        <f>G202/H202*1000</f>
        <v>954.43037974683546</v>
      </c>
      <c r="J202" s="59">
        <v>5806</v>
      </c>
      <c r="K202" s="59">
        <v>3230</v>
      </c>
      <c r="L202" s="59">
        <v>2576</v>
      </c>
      <c r="M202" s="59">
        <f>K202/L202*1000</f>
        <v>1253.8819875776396</v>
      </c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</row>
    <row r="203" spans="1:117" s="47" customFormat="1" ht="15" customHeight="1" x14ac:dyDescent="0.2">
      <c r="A203" s="33" t="s">
        <v>144</v>
      </c>
      <c r="B203" s="59">
        <v>26448</v>
      </c>
      <c r="C203" s="190">
        <v>13394</v>
      </c>
      <c r="D203" s="59">
        <v>13054</v>
      </c>
      <c r="E203" s="59">
        <f t="shared" ref="E203:E212" si="60">C203/D203*1000</f>
        <v>1026.0456565037537</v>
      </c>
      <c r="F203" s="59">
        <v>18664</v>
      </c>
      <c r="G203" s="59">
        <v>9222</v>
      </c>
      <c r="H203" s="59">
        <v>9442</v>
      </c>
      <c r="I203" s="59">
        <f t="shared" ref="I203:I212" si="61">G203/H203*1000</f>
        <v>976.69985172632914</v>
      </c>
      <c r="J203" s="59">
        <v>7784</v>
      </c>
      <c r="K203" s="59">
        <v>4172</v>
      </c>
      <c r="L203" s="59">
        <v>3612</v>
      </c>
      <c r="M203" s="59">
        <f t="shared" ref="M203:M212" si="62">K203/L203*1000</f>
        <v>1155.0387596899225</v>
      </c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</row>
    <row r="204" spans="1:117" s="47" customFormat="1" ht="15" customHeight="1" x14ac:dyDescent="0.2">
      <c r="A204" s="33" t="s">
        <v>145</v>
      </c>
      <c r="B204" s="59">
        <v>16695</v>
      </c>
      <c r="C204" s="190">
        <v>8603</v>
      </c>
      <c r="D204" s="59">
        <v>8092</v>
      </c>
      <c r="E204" s="59">
        <f t="shared" si="60"/>
        <v>1063.1487889273358</v>
      </c>
      <c r="F204" s="59">
        <v>9088</v>
      </c>
      <c r="G204" s="59">
        <v>4495</v>
      </c>
      <c r="H204" s="59">
        <v>4593</v>
      </c>
      <c r="I204" s="59">
        <f t="shared" si="61"/>
        <v>978.66318310472457</v>
      </c>
      <c r="J204" s="59">
        <v>7607</v>
      </c>
      <c r="K204" s="59">
        <v>4108</v>
      </c>
      <c r="L204" s="59">
        <v>3499</v>
      </c>
      <c r="M204" s="59">
        <f t="shared" si="62"/>
        <v>1174.0497284938554</v>
      </c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</row>
    <row r="205" spans="1:117" s="47" customFormat="1" ht="15" customHeight="1" x14ac:dyDescent="0.2">
      <c r="A205" s="33" t="s">
        <v>146</v>
      </c>
      <c r="B205" s="59">
        <v>32497</v>
      </c>
      <c r="C205" s="190">
        <v>16489</v>
      </c>
      <c r="D205" s="59">
        <v>16008</v>
      </c>
      <c r="E205" s="59">
        <f t="shared" si="60"/>
        <v>1030.047476261869</v>
      </c>
      <c r="F205" s="59">
        <v>21510</v>
      </c>
      <c r="G205" s="59">
        <v>10588</v>
      </c>
      <c r="H205" s="59">
        <v>10922</v>
      </c>
      <c r="I205" s="59">
        <f t="shared" si="61"/>
        <v>969.41952023438921</v>
      </c>
      <c r="J205" s="59">
        <v>10987</v>
      </c>
      <c r="K205" s="59">
        <v>5901</v>
      </c>
      <c r="L205" s="59">
        <v>5086</v>
      </c>
      <c r="M205" s="59">
        <f t="shared" si="62"/>
        <v>1160.2438065277231</v>
      </c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</row>
    <row r="206" spans="1:117" s="47" customFormat="1" ht="15" customHeight="1" x14ac:dyDescent="0.2">
      <c r="A206" s="33" t="s">
        <v>147</v>
      </c>
      <c r="B206" s="59">
        <v>51779</v>
      </c>
      <c r="C206" s="190">
        <v>25708</v>
      </c>
      <c r="D206" s="59">
        <v>26071</v>
      </c>
      <c r="E206" s="59">
        <f t="shared" si="60"/>
        <v>986.07648344904294</v>
      </c>
      <c r="F206" s="59">
        <v>38902</v>
      </c>
      <c r="G206" s="59">
        <v>18942</v>
      </c>
      <c r="H206" s="59">
        <v>19960</v>
      </c>
      <c r="I206" s="59">
        <f t="shared" si="61"/>
        <v>948.997995991984</v>
      </c>
      <c r="J206" s="59">
        <v>12877</v>
      </c>
      <c r="K206" s="59">
        <v>6766</v>
      </c>
      <c r="L206" s="59">
        <v>6111</v>
      </c>
      <c r="M206" s="59">
        <f t="shared" si="62"/>
        <v>1107.1837669775814</v>
      </c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6"/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6"/>
      <c r="DL206" s="46"/>
      <c r="DM206" s="46"/>
    </row>
    <row r="207" spans="1:117" s="47" customFormat="1" ht="15" customHeight="1" x14ac:dyDescent="0.2">
      <c r="A207" s="33" t="s">
        <v>148</v>
      </c>
      <c r="B207" s="59">
        <v>32426</v>
      </c>
      <c r="C207" s="190">
        <v>16500</v>
      </c>
      <c r="D207" s="59">
        <v>15926</v>
      </c>
      <c r="E207" s="59">
        <f t="shared" si="60"/>
        <v>1036.0416928293357</v>
      </c>
      <c r="F207" s="59">
        <v>23098</v>
      </c>
      <c r="G207" s="59">
        <v>11291</v>
      </c>
      <c r="H207" s="59">
        <v>11807</v>
      </c>
      <c r="I207" s="59">
        <f t="shared" si="61"/>
        <v>956.29711188278145</v>
      </c>
      <c r="J207" s="59">
        <v>9328</v>
      </c>
      <c r="K207" s="59">
        <v>5209</v>
      </c>
      <c r="L207" s="59">
        <v>4119</v>
      </c>
      <c r="M207" s="59">
        <f t="shared" si="62"/>
        <v>1264.6273367322165</v>
      </c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</row>
    <row r="208" spans="1:117" s="47" customFormat="1" ht="15" customHeight="1" x14ac:dyDescent="0.2">
      <c r="A208" s="33" t="s">
        <v>149</v>
      </c>
      <c r="B208" s="59">
        <v>26646</v>
      </c>
      <c r="C208" s="190">
        <v>13736</v>
      </c>
      <c r="D208" s="59">
        <v>12910</v>
      </c>
      <c r="E208" s="59">
        <f t="shared" si="60"/>
        <v>1063.981409759876</v>
      </c>
      <c r="F208" s="59">
        <v>16211</v>
      </c>
      <c r="G208" s="59">
        <v>8060</v>
      </c>
      <c r="H208" s="59">
        <v>8151</v>
      </c>
      <c r="I208" s="59">
        <f t="shared" si="61"/>
        <v>988.83572567783096</v>
      </c>
      <c r="J208" s="59">
        <v>10435</v>
      </c>
      <c r="K208" s="59">
        <v>5676</v>
      </c>
      <c r="L208" s="59">
        <v>4759</v>
      </c>
      <c r="M208" s="59">
        <f t="shared" si="62"/>
        <v>1192.6875393990335</v>
      </c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</row>
    <row r="209" spans="1:117" s="47" customFormat="1" ht="15" customHeight="1" x14ac:dyDescent="0.2">
      <c r="A209" s="33" t="s">
        <v>31</v>
      </c>
      <c r="B209" s="59">
        <v>276134</v>
      </c>
      <c r="C209" s="190">
        <v>131168</v>
      </c>
      <c r="D209" s="59">
        <v>144966</v>
      </c>
      <c r="E209" s="59">
        <f t="shared" si="60"/>
        <v>904.81906102120502</v>
      </c>
      <c r="F209" s="59">
        <v>256708</v>
      </c>
      <c r="G209" s="59">
        <v>120048</v>
      </c>
      <c r="H209" s="59">
        <v>136660</v>
      </c>
      <c r="I209" s="59">
        <f t="shared" si="61"/>
        <v>878.44285087077424</v>
      </c>
      <c r="J209" s="59">
        <v>19426</v>
      </c>
      <c r="K209" s="59">
        <v>11120</v>
      </c>
      <c r="L209" s="59">
        <v>8306</v>
      </c>
      <c r="M209" s="59">
        <f t="shared" si="62"/>
        <v>1338.7912352516253</v>
      </c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6"/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6"/>
      <c r="DL209" s="46"/>
      <c r="DM209" s="46"/>
    </row>
    <row r="210" spans="1:117" s="47" customFormat="1" ht="15" customHeight="1" x14ac:dyDescent="0.2">
      <c r="A210" s="33" t="s">
        <v>150</v>
      </c>
      <c r="B210" s="59">
        <v>58861</v>
      </c>
      <c r="C210" s="190">
        <v>29168</v>
      </c>
      <c r="D210" s="59">
        <v>29693</v>
      </c>
      <c r="E210" s="59">
        <f t="shared" si="60"/>
        <v>982.31906509951841</v>
      </c>
      <c r="F210" s="59">
        <v>46455</v>
      </c>
      <c r="G210" s="59">
        <v>22352</v>
      </c>
      <c r="H210" s="59">
        <v>24103</v>
      </c>
      <c r="I210" s="59">
        <f t="shared" si="61"/>
        <v>927.35344148031368</v>
      </c>
      <c r="J210" s="59">
        <v>12406</v>
      </c>
      <c r="K210" s="59">
        <v>6816</v>
      </c>
      <c r="L210" s="59">
        <v>5590</v>
      </c>
      <c r="M210" s="59">
        <f t="shared" si="62"/>
        <v>1219.3202146690519</v>
      </c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</row>
    <row r="211" spans="1:117" s="47" customFormat="1" ht="15" customHeight="1" x14ac:dyDescent="0.2">
      <c r="A211" s="33" t="s">
        <v>151</v>
      </c>
      <c r="B211" s="59">
        <v>43785</v>
      </c>
      <c r="C211" s="190">
        <v>22274</v>
      </c>
      <c r="D211" s="59">
        <v>21511</v>
      </c>
      <c r="E211" s="59">
        <f t="shared" si="60"/>
        <v>1035.4702245362837</v>
      </c>
      <c r="F211" s="59">
        <v>26875</v>
      </c>
      <c r="G211" s="59">
        <v>13037</v>
      </c>
      <c r="H211" s="59">
        <v>13838</v>
      </c>
      <c r="I211" s="59">
        <f t="shared" si="61"/>
        <v>942.11591270414795</v>
      </c>
      <c r="J211" s="59">
        <v>16910</v>
      </c>
      <c r="K211" s="59">
        <v>9237</v>
      </c>
      <c r="L211" s="59">
        <v>7673</v>
      </c>
      <c r="M211" s="59">
        <f t="shared" si="62"/>
        <v>1203.8316173595724</v>
      </c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</row>
    <row r="212" spans="1:117" s="47" customFormat="1" ht="15" customHeight="1" x14ac:dyDescent="0.2">
      <c r="A212" s="33" t="s">
        <v>152</v>
      </c>
      <c r="B212" s="59">
        <v>17997</v>
      </c>
      <c r="C212" s="190">
        <v>9556</v>
      </c>
      <c r="D212" s="59">
        <v>8441</v>
      </c>
      <c r="E212" s="59">
        <f t="shared" si="60"/>
        <v>1132.0933538680251</v>
      </c>
      <c r="F212" s="59">
        <v>3176</v>
      </c>
      <c r="G212" s="59">
        <v>1542</v>
      </c>
      <c r="H212" s="59">
        <v>1634</v>
      </c>
      <c r="I212" s="59">
        <f t="shared" si="61"/>
        <v>943.69645042839659</v>
      </c>
      <c r="J212" s="59">
        <v>14821</v>
      </c>
      <c r="K212" s="59">
        <v>8014</v>
      </c>
      <c r="L212" s="59">
        <v>6807</v>
      </c>
      <c r="M212" s="59">
        <f t="shared" si="62"/>
        <v>1177.3174673130602</v>
      </c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</row>
    <row r="213" spans="1:117" s="47" customFormat="1" ht="15" customHeight="1" x14ac:dyDescent="0.2">
      <c r="A213" s="33" t="s">
        <v>153</v>
      </c>
      <c r="B213" s="59">
        <v>13929</v>
      </c>
      <c r="C213" s="190">
        <v>7372</v>
      </c>
      <c r="D213" s="59">
        <v>6557</v>
      </c>
      <c r="E213" s="59">
        <f>C213/D213*1000</f>
        <v>1124.2946469421993</v>
      </c>
      <c r="F213" s="59">
        <v>3624</v>
      </c>
      <c r="G213" s="59">
        <v>1777</v>
      </c>
      <c r="H213" s="59">
        <v>1847</v>
      </c>
      <c r="I213" s="59">
        <f>G213/H213*1000</f>
        <v>962.1007038440714</v>
      </c>
      <c r="J213" s="59">
        <v>10305</v>
      </c>
      <c r="K213" s="59">
        <v>5595</v>
      </c>
      <c r="L213" s="59">
        <v>4710</v>
      </c>
      <c r="M213" s="59">
        <f>K213/L213*1000</f>
        <v>1187.8980891719746</v>
      </c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</row>
    <row r="214" spans="1:117" s="47" customFormat="1" ht="15" customHeight="1" x14ac:dyDescent="0.2">
      <c r="A214" s="33" t="s">
        <v>154</v>
      </c>
      <c r="B214" s="59">
        <v>35532</v>
      </c>
      <c r="C214" s="190">
        <v>18350</v>
      </c>
      <c r="D214" s="59">
        <v>17182</v>
      </c>
      <c r="E214" s="59">
        <f>C214/D214*1000</f>
        <v>1067.9781166336863</v>
      </c>
      <c r="F214" s="59">
        <v>19319</v>
      </c>
      <c r="G214" s="59">
        <v>9514</v>
      </c>
      <c r="H214" s="59">
        <v>9805</v>
      </c>
      <c r="I214" s="59">
        <f>G214/H214*1000</f>
        <v>970.32126466088732</v>
      </c>
      <c r="J214" s="59">
        <v>16213</v>
      </c>
      <c r="K214" s="59">
        <v>8836</v>
      </c>
      <c r="L214" s="59">
        <v>7377</v>
      </c>
      <c r="M214" s="59">
        <f>K214/L214*1000</f>
        <v>1197.7768740680494</v>
      </c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</row>
    <row r="215" spans="1:117" s="47" customFormat="1" ht="4.9000000000000004" customHeight="1" x14ac:dyDescent="0.2">
      <c r="A215" s="109"/>
      <c r="B215" s="115"/>
      <c r="C215" s="134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</row>
    <row r="216" spans="1:117" s="47" customFormat="1" ht="4.9000000000000004" customHeight="1" x14ac:dyDescent="0.2">
      <c r="A216" s="33"/>
      <c r="B216" s="35"/>
      <c r="C216" s="64"/>
      <c r="D216" s="35"/>
      <c r="E216" s="59"/>
      <c r="F216" s="35"/>
      <c r="G216" s="35"/>
      <c r="H216" s="35"/>
      <c r="I216" s="59"/>
      <c r="J216" s="35"/>
      <c r="K216" s="35"/>
      <c r="L216" s="35"/>
      <c r="M216" s="59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</row>
    <row r="217" spans="1:117" s="47" customFormat="1" ht="15" customHeight="1" x14ac:dyDescent="0.2">
      <c r="A217" s="62" t="s">
        <v>258</v>
      </c>
      <c r="B217" s="35"/>
      <c r="C217" s="64"/>
      <c r="D217" s="35"/>
      <c r="E217" s="59"/>
      <c r="F217" s="35"/>
      <c r="G217" s="35"/>
      <c r="H217" s="35"/>
      <c r="I217" s="59"/>
      <c r="J217" s="35"/>
      <c r="K217" s="35"/>
      <c r="L217" s="35"/>
      <c r="M217" s="59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</row>
    <row r="218" spans="1:117" s="47" customFormat="1" ht="15" customHeight="1" x14ac:dyDescent="0.2">
      <c r="A218" s="62"/>
      <c r="B218" s="35"/>
      <c r="C218" s="64"/>
      <c r="D218" s="35"/>
      <c r="E218" s="59"/>
      <c r="F218" s="35"/>
      <c r="G218" s="35"/>
      <c r="H218" s="35"/>
      <c r="I218" s="59"/>
      <c r="J218" s="35"/>
      <c r="K218" s="35"/>
      <c r="L218" s="35"/>
      <c r="M218" s="59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6"/>
      <c r="CS218" s="46"/>
      <c r="CT218" s="46"/>
      <c r="CU218" s="46"/>
      <c r="CV218" s="46"/>
      <c r="CW218" s="46"/>
      <c r="CX218" s="46"/>
      <c r="CY218" s="46"/>
      <c r="CZ218" s="46"/>
      <c r="DA218" s="46"/>
      <c r="DB218" s="46"/>
      <c r="DC218" s="46"/>
      <c r="DD218" s="46"/>
      <c r="DE218" s="46"/>
      <c r="DF218" s="46"/>
      <c r="DG218" s="46"/>
      <c r="DH218" s="46"/>
      <c r="DI218" s="46"/>
      <c r="DJ218" s="46"/>
      <c r="DK218" s="46"/>
      <c r="DL218" s="46"/>
      <c r="DM218" s="46"/>
    </row>
    <row r="219" spans="1:117" s="47" customFormat="1" ht="15" customHeight="1" x14ac:dyDescent="0.2">
      <c r="A219" s="62"/>
      <c r="B219" s="35"/>
      <c r="C219" s="64"/>
      <c r="D219" s="35"/>
      <c r="E219" s="59"/>
      <c r="F219" s="35"/>
      <c r="G219" s="35"/>
      <c r="H219" s="35"/>
      <c r="I219" s="59"/>
      <c r="J219" s="35"/>
      <c r="K219" s="35"/>
      <c r="L219" s="35"/>
      <c r="M219" s="59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</row>
    <row r="220" spans="1:117" s="47" customFormat="1" ht="15" customHeight="1" x14ac:dyDescent="0.2">
      <c r="A220" s="33"/>
      <c r="B220" s="35"/>
      <c r="C220" s="64"/>
      <c r="D220" s="35"/>
      <c r="E220" s="59"/>
      <c r="F220" s="35"/>
      <c r="G220" s="35"/>
      <c r="H220" s="35"/>
      <c r="I220" s="59"/>
      <c r="J220" s="35"/>
      <c r="K220" s="35"/>
      <c r="L220" s="35"/>
      <c r="M220" s="59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  <c r="DB220" s="46"/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6"/>
    </row>
    <row r="221" spans="1:117" s="47" customFormat="1" ht="9" customHeight="1" x14ac:dyDescent="0.2">
      <c r="A221" s="33"/>
      <c r="B221" s="35"/>
      <c r="C221" s="64"/>
      <c r="D221" s="35"/>
      <c r="E221" s="59"/>
      <c r="F221" s="35"/>
      <c r="G221" s="35"/>
      <c r="H221" s="35"/>
      <c r="I221" s="59"/>
      <c r="J221" s="35"/>
      <c r="K221" s="35"/>
      <c r="L221" s="35"/>
      <c r="M221" s="59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6"/>
      <c r="CS221" s="46"/>
      <c r="CT221" s="46"/>
      <c r="CU221" s="46"/>
      <c r="CV221" s="46"/>
      <c r="CW221" s="46"/>
      <c r="CX221" s="46"/>
      <c r="CY221" s="46"/>
      <c r="CZ221" s="46"/>
      <c r="DA221" s="46"/>
      <c r="DB221" s="46"/>
      <c r="DC221" s="46"/>
      <c r="DD221" s="46"/>
      <c r="DE221" s="46"/>
      <c r="DF221" s="46"/>
      <c r="DG221" s="46"/>
      <c r="DH221" s="46"/>
      <c r="DI221" s="46"/>
      <c r="DJ221" s="46"/>
      <c r="DK221" s="46"/>
      <c r="DL221" s="46"/>
      <c r="DM221" s="46"/>
    </row>
    <row r="222" spans="1:117" s="47" customFormat="1" ht="15" hidden="1" customHeight="1" x14ac:dyDescent="0.2">
      <c r="A222" s="1"/>
      <c r="B222" s="3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</row>
    <row r="223" spans="1:117" s="47" customFormat="1" ht="15" customHeight="1" x14ac:dyDescent="0.2">
      <c r="A223" s="1"/>
      <c r="B223" s="3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</row>
    <row r="224" spans="1:117" s="47" customFormat="1" ht="15" customHeight="1" x14ac:dyDescent="0.25">
      <c r="A224" s="1"/>
      <c r="B224" s="3"/>
      <c r="C224" s="7"/>
      <c r="D224" s="3"/>
      <c r="E224" s="3"/>
      <c r="F224" s="3"/>
      <c r="G224" s="211" t="s">
        <v>0</v>
      </c>
      <c r="H224" s="211"/>
      <c r="I224" s="211"/>
      <c r="J224" s="211"/>
      <c r="K224" s="211"/>
      <c r="L224" s="211"/>
      <c r="M224" s="211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6"/>
      <c r="CS224" s="46"/>
      <c r="CT224" s="46"/>
      <c r="CU224" s="46"/>
      <c r="CV224" s="46"/>
      <c r="CW224" s="46"/>
      <c r="CX224" s="46"/>
      <c r="CY224" s="46"/>
      <c r="CZ224" s="46"/>
      <c r="DA224" s="46"/>
      <c r="DB224" s="46"/>
      <c r="DC224" s="46"/>
      <c r="DD224" s="46"/>
      <c r="DE224" s="46"/>
      <c r="DF224" s="46"/>
      <c r="DG224" s="46"/>
      <c r="DH224" s="46"/>
      <c r="DI224" s="46"/>
      <c r="DJ224" s="46"/>
      <c r="DK224" s="46"/>
      <c r="DL224" s="46"/>
      <c r="DM224" s="46"/>
    </row>
    <row r="225" spans="1:117" s="47" customFormat="1" ht="4.9000000000000004" customHeight="1" x14ac:dyDescent="0.25">
      <c r="A225" s="91"/>
      <c r="B225" s="99"/>
      <c r="C225" s="132"/>
      <c r="D225" s="99"/>
      <c r="E225" s="99"/>
      <c r="F225" s="99"/>
      <c r="G225" s="100"/>
      <c r="H225" s="100"/>
      <c r="I225" s="100"/>
      <c r="J225" s="100"/>
      <c r="K225" s="100"/>
      <c r="L225" s="100"/>
      <c r="M225" s="100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</row>
    <row r="226" spans="1:117" s="47" customFormat="1" ht="4.9000000000000004" customHeight="1" x14ac:dyDescent="0.25">
      <c r="A226" s="1"/>
      <c r="B226" s="3"/>
      <c r="C226" s="7"/>
      <c r="D226" s="3"/>
      <c r="E226" s="3"/>
      <c r="F226" s="3"/>
      <c r="G226" s="3"/>
      <c r="H226" s="131"/>
      <c r="I226" s="131"/>
      <c r="J226" s="131"/>
      <c r="K226" s="131"/>
      <c r="L226" s="131"/>
      <c r="M226" s="131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6"/>
      <c r="CS226" s="46"/>
      <c r="CT226" s="46"/>
      <c r="CU226" s="46"/>
      <c r="CV226" s="46"/>
      <c r="CW226" s="46"/>
      <c r="CX226" s="46"/>
      <c r="CY226" s="46"/>
      <c r="CZ226" s="46"/>
      <c r="DA226" s="46"/>
      <c r="DB226" s="46"/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6"/>
    </row>
    <row r="227" spans="1:117" s="10" customFormat="1" ht="15" customHeight="1" x14ac:dyDescent="0.25">
      <c r="A227" s="84" t="s">
        <v>260</v>
      </c>
      <c r="B227" s="67"/>
      <c r="C227" s="68"/>
      <c r="D227" s="67"/>
      <c r="E227" s="69"/>
      <c r="F227" s="67"/>
      <c r="G227" s="67"/>
      <c r="H227" s="67"/>
      <c r="I227" s="69"/>
      <c r="J227" s="67"/>
      <c r="K227" s="67"/>
      <c r="L227" s="39"/>
      <c r="M227" s="58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</row>
    <row r="228" spans="1:117" s="10" customFormat="1" ht="15" customHeight="1" x14ac:dyDescent="0.25">
      <c r="A228" s="4"/>
      <c r="B228" s="67"/>
      <c r="C228" s="68"/>
      <c r="D228" s="67"/>
      <c r="E228" s="69"/>
      <c r="F228" s="67"/>
      <c r="G228" s="67"/>
      <c r="H228" s="67"/>
      <c r="I228" s="69"/>
      <c r="J228" s="67"/>
      <c r="K228" s="67"/>
      <c r="L228" s="39"/>
      <c r="M228" s="30" t="s">
        <v>41</v>
      </c>
      <c r="N228" s="70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</row>
    <row r="229" spans="1:117" s="10" customFormat="1" ht="4.9000000000000004" customHeight="1" x14ac:dyDescent="0.25">
      <c r="A229" s="4"/>
      <c r="B229" s="67"/>
      <c r="C229" s="68"/>
      <c r="D229" s="67"/>
      <c r="E229" s="69"/>
      <c r="F229" s="67"/>
      <c r="G229" s="67"/>
      <c r="H229" s="67"/>
      <c r="I229" s="69"/>
      <c r="J229" s="67"/>
      <c r="K229" s="67"/>
      <c r="L229" s="39"/>
      <c r="M229" s="58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</row>
    <row r="230" spans="1:117" s="10" customFormat="1" ht="4.9000000000000004" customHeight="1" x14ac:dyDescent="0.25">
      <c r="A230" s="209" t="s">
        <v>234</v>
      </c>
      <c r="B230" s="149"/>
      <c r="C230" s="149"/>
      <c r="D230" s="149"/>
      <c r="E230" s="151"/>
      <c r="F230" s="149"/>
      <c r="G230" s="149"/>
      <c r="H230" s="149"/>
      <c r="I230" s="151"/>
      <c r="J230" s="149"/>
      <c r="K230" s="149"/>
      <c r="L230" s="150"/>
      <c r="M230" s="150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</row>
    <row r="231" spans="1:117" s="10" customFormat="1" x14ac:dyDescent="0.2">
      <c r="A231" s="209"/>
      <c r="B231" s="218" t="s">
        <v>255</v>
      </c>
      <c r="C231" s="218"/>
      <c r="D231" s="218"/>
      <c r="E231" s="188"/>
      <c r="F231" s="218" t="s">
        <v>255</v>
      </c>
      <c r="G231" s="218"/>
      <c r="H231" s="218"/>
      <c r="I231" s="188"/>
      <c r="J231" s="218" t="s">
        <v>255</v>
      </c>
      <c r="K231" s="218"/>
      <c r="L231" s="218"/>
      <c r="M231" s="152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</row>
    <row r="232" spans="1:117" s="6" customFormat="1" ht="12" x14ac:dyDescent="0.2">
      <c r="A232" s="209"/>
      <c r="B232" s="189"/>
      <c r="C232" s="189" t="s">
        <v>221</v>
      </c>
      <c r="D232" s="189"/>
      <c r="E232" s="188"/>
      <c r="F232" s="189"/>
      <c r="G232" s="189" t="s">
        <v>222</v>
      </c>
      <c r="H232" s="189"/>
      <c r="I232" s="188"/>
      <c r="J232" s="189"/>
      <c r="K232" s="189" t="s">
        <v>223</v>
      </c>
      <c r="L232" s="189"/>
      <c r="M232" s="152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</row>
    <row r="233" spans="1:117" s="6" customFormat="1" ht="13.5" x14ac:dyDescent="0.2">
      <c r="A233" s="209"/>
      <c r="B233" s="182" t="s">
        <v>14</v>
      </c>
      <c r="C233" s="182" t="s">
        <v>232</v>
      </c>
      <c r="D233" s="182" t="s">
        <v>231</v>
      </c>
      <c r="E233" s="182" t="s">
        <v>257</v>
      </c>
      <c r="F233" s="182" t="s">
        <v>14</v>
      </c>
      <c r="G233" s="182" t="s">
        <v>232</v>
      </c>
      <c r="H233" s="182" t="s">
        <v>231</v>
      </c>
      <c r="I233" s="182" t="s">
        <v>257</v>
      </c>
      <c r="J233" s="182" t="s">
        <v>14</v>
      </c>
      <c r="K233" s="182" t="s">
        <v>232</v>
      </c>
      <c r="L233" s="182" t="s">
        <v>231</v>
      </c>
      <c r="M233" s="182" t="s">
        <v>257</v>
      </c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</row>
    <row r="234" spans="1:117" s="6" customFormat="1" ht="4.9000000000000004" customHeight="1" x14ac:dyDescent="0.2">
      <c r="A234" s="139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</row>
    <row r="235" spans="1:117" s="47" customFormat="1" ht="4.9000000000000004" customHeight="1" x14ac:dyDescent="0.2">
      <c r="A235" s="14"/>
      <c r="B235" s="17"/>
      <c r="C235" s="71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46"/>
      <c r="BB235" s="46"/>
      <c r="BC235" s="46"/>
      <c r="BD235" s="46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6"/>
      <c r="BP235" s="46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6"/>
      <c r="CS235" s="46"/>
      <c r="CT235" s="46"/>
      <c r="CU235" s="46"/>
      <c r="CV235" s="46"/>
      <c r="CW235" s="46"/>
      <c r="CX235" s="46"/>
      <c r="CY235" s="46"/>
      <c r="CZ235" s="46"/>
      <c r="DA235" s="46"/>
      <c r="DB235" s="46"/>
      <c r="DC235" s="46"/>
      <c r="DD235" s="46"/>
      <c r="DE235" s="46"/>
      <c r="DF235" s="46"/>
      <c r="DG235" s="46"/>
      <c r="DH235" s="46"/>
      <c r="DI235" s="46"/>
      <c r="DJ235" s="46"/>
      <c r="DK235" s="46"/>
      <c r="DL235" s="46"/>
      <c r="DM235" s="46"/>
    </row>
    <row r="236" spans="1:117" s="47" customFormat="1" ht="15" customHeight="1" x14ac:dyDescent="0.2">
      <c r="A236" s="34" t="s">
        <v>32</v>
      </c>
      <c r="B236" s="52">
        <f>SUM(B237:B244)</f>
        <v>475343</v>
      </c>
      <c r="C236" s="52">
        <f t="shared" ref="C236:D236" si="63">SUM(C237:C244)</f>
        <v>239097</v>
      </c>
      <c r="D236" s="52">
        <f t="shared" si="63"/>
        <v>236246</v>
      </c>
      <c r="E236" s="52">
        <f>C236/D236*1000</f>
        <v>1012.067929192452</v>
      </c>
      <c r="F236" s="52">
        <f>SUM(F237:F244)</f>
        <v>313105</v>
      </c>
      <c r="G236" s="52">
        <f t="shared" ref="G236:H236" si="64">SUM(G237:G244)</f>
        <v>152456</v>
      </c>
      <c r="H236" s="52">
        <f t="shared" si="64"/>
        <v>160649</v>
      </c>
      <c r="I236" s="52">
        <f>G236/H236*1000</f>
        <v>949.00061625033459</v>
      </c>
      <c r="J236" s="52">
        <f>SUM(J237:J244)</f>
        <v>162238</v>
      </c>
      <c r="K236" s="52">
        <f t="shared" ref="K236:L236" si="65">SUM(K237:K244)</f>
        <v>86641</v>
      </c>
      <c r="L236" s="52">
        <f t="shared" si="65"/>
        <v>75597</v>
      </c>
      <c r="M236" s="52">
        <f>K236/L236*1000</f>
        <v>1146.0904533248674</v>
      </c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  <c r="BA236" s="46"/>
      <c r="BB236" s="46"/>
      <c r="BC236" s="46"/>
      <c r="BD236" s="46"/>
      <c r="BE236" s="46"/>
      <c r="BF236" s="46"/>
      <c r="BG236" s="46"/>
      <c r="BH236" s="46"/>
      <c r="BI236" s="46"/>
      <c r="BJ236" s="46"/>
      <c r="BK236" s="46"/>
      <c r="BL236" s="46"/>
      <c r="BM236" s="46"/>
      <c r="BN236" s="46"/>
      <c r="BO236" s="46"/>
      <c r="BP236" s="46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6"/>
      <c r="CS236" s="46"/>
      <c r="CT236" s="46"/>
      <c r="CU236" s="46"/>
      <c r="CV236" s="46"/>
      <c r="CW236" s="46"/>
      <c r="CX236" s="46"/>
      <c r="CY236" s="46"/>
      <c r="CZ236" s="46"/>
      <c r="DA236" s="46"/>
      <c r="DB236" s="46"/>
      <c r="DC236" s="46"/>
      <c r="DD236" s="46"/>
      <c r="DE236" s="46"/>
      <c r="DF236" s="46"/>
      <c r="DG236" s="46"/>
      <c r="DH236" s="46"/>
      <c r="DI236" s="46"/>
      <c r="DJ236" s="46"/>
      <c r="DK236" s="46"/>
      <c r="DL236" s="46"/>
      <c r="DM236" s="46"/>
    </row>
    <row r="237" spans="1:117" s="47" customFormat="1" ht="15" customHeight="1" x14ac:dyDescent="0.2">
      <c r="A237" s="33" t="s">
        <v>155</v>
      </c>
      <c r="B237" s="59">
        <v>25794</v>
      </c>
      <c r="C237" s="190">
        <v>13487</v>
      </c>
      <c r="D237" s="59">
        <v>12307</v>
      </c>
      <c r="E237" s="59">
        <f>C237/D237*1000</f>
        <v>1095.8803932721214</v>
      </c>
      <c r="F237" s="59">
        <v>13490</v>
      </c>
      <c r="G237" s="59">
        <v>6766</v>
      </c>
      <c r="H237" s="59">
        <v>6724</v>
      </c>
      <c r="I237" s="59">
        <f>G237/H237*1000</f>
        <v>1006.2462819750149</v>
      </c>
      <c r="J237" s="59">
        <v>12304</v>
      </c>
      <c r="K237" s="59">
        <v>6721</v>
      </c>
      <c r="L237" s="59">
        <v>5583</v>
      </c>
      <c r="M237" s="59">
        <f>K237/L237*1000</f>
        <v>1203.8330646605768</v>
      </c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  <c r="BA237" s="46"/>
      <c r="BB237" s="46"/>
      <c r="BC237" s="46"/>
      <c r="BD237" s="46"/>
      <c r="BE237" s="46"/>
      <c r="BF237" s="46"/>
      <c r="BG237" s="46"/>
      <c r="BH237" s="46"/>
      <c r="BI237" s="46"/>
      <c r="BJ237" s="46"/>
      <c r="BK237" s="46"/>
      <c r="BL237" s="46"/>
      <c r="BM237" s="46"/>
      <c r="BN237" s="46"/>
      <c r="BO237" s="46"/>
      <c r="BP237" s="46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6"/>
      <c r="CS237" s="46"/>
      <c r="CT237" s="46"/>
      <c r="CU237" s="46"/>
      <c r="CV237" s="46"/>
      <c r="CW237" s="46"/>
      <c r="CX237" s="46"/>
      <c r="CY237" s="46"/>
      <c r="CZ237" s="46"/>
      <c r="DA237" s="46"/>
      <c r="DB237" s="46"/>
      <c r="DC237" s="46"/>
      <c r="DD237" s="46"/>
      <c r="DE237" s="46"/>
      <c r="DF237" s="46"/>
      <c r="DG237" s="46"/>
      <c r="DH237" s="46"/>
      <c r="DI237" s="46"/>
      <c r="DJ237" s="46"/>
      <c r="DK237" s="46"/>
      <c r="DL237" s="46"/>
      <c r="DM237" s="46"/>
    </row>
    <row r="238" spans="1:117" s="10" customFormat="1" ht="15" customHeight="1" x14ac:dyDescent="0.2">
      <c r="A238" s="33" t="s">
        <v>156</v>
      </c>
      <c r="B238" s="59">
        <v>79154</v>
      </c>
      <c r="C238" s="190">
        <v>39665</v>
      </c>
      <c r="D238" s="59">
        <v>39489</v>
      </c>
      <c r="E238" s="59">
        <f t="shared" ref="E238:E244" si="66">C238/D238*1000</f>
        <v>1004.4569373749653</v>
      </c>
      <c r="F238" s="59">
        <v>49650</v>
      </c>
      <c r="G238" s="59">
        <v>24070</v>
      </c>
      <c r="H238" s="59">
        <v>25580</v>
      </c>
      <c r="I238" s="59">
        <f t="shared" ref="I238:I244" si="67">G238/H238*1000</f>
        <v>940.96950742767785</v>
      </c>
      <c r="J238" s="59">
        <v>29504</v>
      </c>
      <c r="K238" s="59">
        <v>15595</v>
      </c>
      <c r="L238" s="59">
        <v>13909</v>
      </c>
      <c r="M238" s="59">
        <f t="shared" ref="M238:M244" si="68">K238/L238*1000</f>
        <v>1121.2164785390755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</row>
    <row r="239" spans="1:117" s="10" customFormat="1" ht="15" customHeight="1" x14ac:dyDescent="0.2">
      <c r="A239" s="33" t="s">
        <v>157</v>
      </c>
      <c r="B239" s="59">
        <v>43245</v>
      </c>
      <c r="C239" s="190">
        <v>22027</v>
      </c>
      <c r="D239" s="59">
        <v>21218</v>
      </c>
      <c r="E239" s="59">
        <f t="shared" si="66"/>
        <v>1038.1280045244603</v>
      </c>
      <c r="F239" s="59">
        <v>13641</v>
      </c>
      <c r="G239" s="59">
        <v>6508</v>
      </c>
      <c r="H239" s="59">
        <v>7133</v>
      </c>
      <c r="I239" s="59">
        <f t="shared" si="67"/>
        <v>912.37908313472599</v>
      </c>
      <c r="J239" s="59">
        <v>29604</v>
      </c>
      <c r="K239" s="59">
        <v>15519</v>
      </c>
      <c r="L239" s="59">
        <v>14085</v>
      </c>
      <c r="M239" s="59">
        <f t="shared" si="68"/>
        <v>1101.8104366347179</v>
      </c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</row>
    <row r="240" spans="1:117" s="10" customFormat="1" ht="15" customHeight="1" x14ac:dyDescent="0.2">
      <c r="A240" s="33" t="s">
        <v>158</v>
      </c>
      <c r="B240" s="59">
        <v>37933</v>
      </c>
      <c r="C240" s="190">
        <v>19739</v>
      </c>
      <c r="D240" s="59">
        <v>18194</v>
      </c>
      <c r="E240" s="59">
        <f t="shared" si="66"/>
        <v>1084.9181048697371</v>
      </c>
      <c r="F240" s="59">
        <v>13050</v>
      </c>
      <c r="G240" s="59">
        <v>6639</v>
      </c>
      <c r="H240" s="59">
        <v>6411</v>
      </c>
      <c r="I240" s="59">
        <f t="shared" si="67"/>
        <v>1035.5638745905476</v>
      </c>
      <c r="J240" s="59">
        <v>24883</v>
      </c>
      <c r="K240" s="59">
        <v>13100</v>
      </c>
      <c r="L240" s="59">
        <v>11783</v>
      </c>
      <c r="M240" s="59">
        <f t="shared" si="68"/>
        <v>1111.7711957905456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</row>
    <row r="241" spans="1:117" s="10" customFormat="1" ht="15" customHeight="1" x14ac:dyDescent="0.2">
      <c r="A241" s="33" t="s">
        <v>32</v>
      </c>
      <c r="B241" s="59">
        <v>190223</v>
      </c>
      <c r="C241" s="190">
        <v>93341</v>
      </c>
      <c r="D241" s="59">
        <v>96882</v>
      </c>
      <c r="E241" s="59">
        <f t="shared" si="66"/>
        <v>963.45038294007145</v>
      </c>
      <c r="F241" s="59">
        <v>160470</v>
      </c>
      <c r="G241" s="59">
        <v>77350</v>
      </c>
      <c r="H241" s="59">
        <v>83120</v>
      </c>
      <c r="I241" s="59">
        <f t="shared" si="67"/>
        <v>930.58229066410013</v>
      </c>
      <c r="J241" s="59">
        <v>29753</v>
      </c>
      <c r="K241" s="59">
        <v>15991</v>
      </c>
      <c r="L241" s="59">
        <v>13762</v>
      </c>
      <c r="M241" s="59">
        <f t="shared" si="68"/>
        <v>1161.967737247493</v>
      </c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</row>
    <row r="242" spans="1:117" s="10" customFormat="1" ht="15" customHeight="1" x14ac:dyDescent="0.2">
      <c r="A242" s="33" t="s">
        <v>159</v>
      </c>
      <c r="B242" s="59">
        <v>37392</v>
      </c>
      <c r="C242" s="190">
        <v>19624</v>
      </c>
      <c r="D242" s="59">
        <v>17768</v>
      </c>
      <c r="E242" s="59">
        <f t="shared" si="66"/>
        <v>1104.4574515983791</v>
      </c>
      <c r="F242" s="59">
        <v>18688</v>
      </c>
      <c r="G242" s="59">
        <v>9380</v>
      </c>
      <c r="H242" s="59">
        <v>9308</v>
      </c>
      <c r="I242" s="59">
        <f t="shared" si="67"/>
        <v>1007.7352814782982</v>
      </c>
      <c r="J242" s="59">
        <v>18704</v>
      </c>
      <c r="K242" s="59">
        <v>10244</v>
      </c>
      <c r="L242" s="59">
        <v>8460</v>
      </c>
      <c r="M242" s="59">
        <f t="shared" si="68"/>
        <v>1210.8747044917259</v>
      </c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</row>
    <row r="243" spans="1:117" ht="15" customHeight="1" x14ac:dyDescent="0.2">
      <c r="A243" s="33" t="s">
        <v>160</v>
      </c>
      <c r="B243" s="59">
        <v>28709</v>
      </c>
      <c r="C243" s="190">
        <v>14541</v>
      </c>
      <c r="D243" s="59">
        <v>14168</v>
      </c>
      <c r="E243" s="59">
        <f t="shared" si="66"/>
        <v>1026.3269339356295</v>
      </c>
      <c r="F243" s="59">
        <v>20211</v>
      </c>
      <c r="G243" s="59">
        <v>9994</v>
      </c>
      <c r="H243" s="59">
        <v>10217</v>
      </c>
      <c r="I243" s="59">
        <f t="shared" si="67"/>
        <v>978.17363218165804</v>
      </c>
      <c r="J243" s="59">
        <v>8498</v>
      </c>
      <c r="K243" s="59">
        <v>4547</v>
      </c>
      <c r="L243" s="59">
        <v>3951</v>
      </c>
      <c r="M243" s="59">
        <f t="shared" si="68"/>
        <v>1150.8478866109847</v>
      </c>
    </row>
    <row r="244" spans="1:117" ht="15" customHeight="1" x14ac:dyDescent="0.2">
      <c r="A244" s="33" t="s">
        <v>229</v>
      </c>
      <c r="B244" s="59">
        <v>32893</v>
      </c>
      <c r="C244" s="190">
        <v>16673</v>
      </c>
      <c r="D244" s="59">
        <v>16220</v>
      </c>
      <c r="E244" s="59">
        <f t="shared" si="66"/>
        <v>1027.9284833538843</v>
      </c>
      <c r="F244" s="59">
        <v>23905</v>
      </c>
      <c r="G244" s="59">
        <v>11749</v>
      </c>
      <c r="H244" s="59">
        <v>12156</v>
      </c>
      <c r="I244" s="59">
        <f t="shared" si="67"/>
        <v>966.51859164198754</v>
      </c>
      <c r="J244" s="59">
        <v>8988</v>
      </c>
      <c r="K244" s="59">
        <v>4924</v>
      </c>
      <c r="L244" s="59">
        <v>4064</v>
      </c>
      <c r="M244" s="59">
        <f t="shared" si="68"/>
        <v>1211.6141732283465</v>
      </c>
    </row>
    <row r="245" spans="1:117" ht="15" customHeight="1" x14ac:dyDescent="0.2">
      <c r="A245" s="34" t="s">
        <v>33</v>
      </c>
      <c r="B245" s="52">
        <f>SUM(B246:B259)</f>
        <v>911674</v>
      </c>
      <c r="C245" s="52">
        <f t="shared" ref="C245:D245" si="69">SUM(C246:C259)</f>
        <v>454822</v>
      </c>
      <c r="D245" s="52">
        <f t="shared" si="69"/>
        <v>456852</v>
      </c>
      <c r="E245" s="52">
        <f>C245/D245*1000</f>
        <v>995.55654785357183</v>
      </c>
      <c r="F245" s="52">
        <f>SUM(F246:F259)</f>
        <v>601958</v>
      </c>
      <c r="G245" s="52">
        <f t="shared" ref="G245:H245" si="70">SUM(G246:G259)</f>
        <v>291360</v>
      </c>
      <c r="H245" s="52">
        <f t="shared" si="70"/>
        <v>310598</v>
      </c>
      <c r="I245" s="52">
        <f>G245/H245*1000</f>
        <v>938.06141700848048</v>
      </c>
      <c r="J245" s="52">
        <f>SUM(J246:J259)</f>
        <v>309716</v>
      </c>
      <c r="K245" s="52">
        <f t="shared" ref="K245:L245" si="71">SUM(K246:K259)</f>
        <v>163462</v>
      </c>
      <c r="L245" s="52">
        <f t="shared" si="71"/>
        <v>146254</v>
      </c>
      <c r="M245" s="52">
        <f>K245/L245*1000</f>
        <v>1117.6583204561928</v>
      </c>
    </row>
    <row r="246" spans="1:117" ht="15" customHeight="1" x14ac:dyDescent="0.2">
      <c r="A246" s="33" t="s">
        <v>161</v>
      </c>
      <c r="B246" s="59">
        <v>62818</v>
      </c>
      <c r="C246" s="190">
        <v>31606</v>
      </c>
      <c r="D246" s="59">
        <v>31212</v>
      </c>
      <c r="E246" s="59">
        <f>C246/D246*1000</f>
        <v>1012.6233499935921</v>
      </c>
      <c r="F246" s="59">
        <v>32502</v>
      </c>
      <c r="G246" s="59">
        <v>15675</v>
      </c>
      <c r="H246" s="59">
        <v>16827</v>
      </c>
      <c r="I246" s="59">
        <f>G246/H246*1000</f>
        <v>931.53859868069173</v>
      </c>
      <c r="J246" s="59">
        <v>30316</v>
      </c>
      <c r="K246" s="59">
        <v>15931</v>
      </c>
      <c r="L246" s="59">
        <v>14385</v>
      </c>
      <c r="M246" s="59">
        <f>K246/L246*1000</f>
        <v>1107.4730622175878</v>
      </c>
    </row>
    <row r="247" spans="1:117" ht="15" customHeight="1" x14ac:dyDescent="0.2">
      <c r="A247" s="33" t="s">
        <v>241</v>
      </c>
      <c r="B247" s="59">
        <v>50886</v>
      </c>
      <c r="C247" s="190">
        <v>25925</v>
      </c>
      <c r="D247" s="59">
        <v>24961</v>
      </c>
      <c r="E247" s="59">
        <f t="shared" ref="E247:E256" si="72">C247/D247*1000</f>
        <v>1038.6202475862344</v>
      </c>
      <c r="F247" s="59">
        <v>20773</v>
      </c>
      <c r="G247" s="59">
        <v>10266</v>
      </c>
      <c r="H247" s="59">
        <v>10507</v>
      </c>
      <c r="I247" s="59">
        <f t="shared" ref="I247:I256" si="73">G247/H247*1000</f>
        <v>977.06291044065858</v>
      </c>
      <c r="J247" s="59">
        <v>30113</v>
      </c>
      <c r="K247" s="59">
        <v>15659</v>
      </c>
      <c r="L247" s="59">
        <v>14454</v>
      </c>
      <c r="M247" s="59">
        <f t="shared" ref="M247:M256" si="74">K247/L247*1000</f>
        <v>1083.3679258336792</v>
      </c>
    </row>
    <row r="248" spans="1:117" ht="15" customHeight="1" x14ac:dyDescent="0.2">
      <c r="A248" s="33" t="s">
        <v>162</v>
      </c>
      <c r="B248" s="59">
        <v>60650</v>
      </c>
      <c r="C248" s="190">
        <v>30569</v>
      </c>
      <c r="D248" s="59">
        <v>30081</v>
      </c>
      <c r="E248" s="59">
        <f t="shared" si="72"/>
        <v>1016.2228649313521</v>
      </c>
      <c r="F248" s="59">
        <v>35073</v>
      </c>
      <c r="G248" s="59">
        <v>17114</v>
      </c>
      <c r="H248" s="59">
        <v>17959</v>
      </c>
      <c r="I248" s="59">
        <f t="shared" si="73"/>
        <v>952.94838242663843</v>
      </c>
      <c r="J248" s="59">
        <v>25577</v>
      </c>
      <c r="K248" s="59">
        <v>13455</v>
      </c>
      <c r="L248" s="59">
        <v>12122</v>
      </c>
      <c r="M248" s="59">
        <f t="shared" si="74"/>
        <v>1109.9653522521037</v>
      </c>
    </row>
    <row r="249" spans="1:117" ht="15" customHeight="1" x14ac:dyDescent="0.2">
      <c r="A249" s="33" t="s">
        <v>163</v>
      </c>
      <c r="B249" s="59">
        <v>20770</v>
      </c>
      <c r="C249" s="190">
        <v>10420</v>
      </c>
      <c r="D249" s="59">
        <v>10350</v>
      </c>
      <c r="E249" s="59">
        <f t="shared" si="72"/>
        <v>1006.7632850241546</v>
      </c>
      <c r="F249" s="59">
        <v>15347</v>
      </c>
      <c r="G249" s="59">
        <v>7515</v>
      </c>
      <c r="H249" s="59">
        <v>7832</v>
      </c>
      <c r="I249" s="59">
        <f t="shared" si="73"/>
        <v>959.52502553626152</v>
      </c>
      <c r="J249" s="59">
        <v>5423</v>
      </c>
      <c r="K249" s="59">
        <v>2905</v>
      </c>
      <c r="L249" s="59">
        <v>2518</v>
      </c>
      <c r="M249" s="59">
        <f t="shared" si="74"/>
        <v>1153.6934074662431</v>
      </c>
    </row>
    <row r="250" spans="1:117" ht="15" customHeight="1" x14ac:dyDescent="0.2">
      <c r="A250" s="33" t="s">
        <v>164</v>
      </c>
      <c r="B250" s="59">
        <v>45559</v>
      </c>
      <c r="C250" s="190">
        <v>23302</v>
      </c>
      <c r="D250" s="59">
        <v>22257</v>
      </c>
      <c r="E250" s="59">
        <f t="shared" si="72"/>
        <v>1046.9515208698388</v>
      </c>
      <c r="F250" s="59">
        <v>16112</v>
      </c>
      <c r="G250" s="59">
        <v>7963</v>
      </c>
      <c r="H250" s="59">
        <v>8149</v>
      </c>
      <c r="I250" s="59">
        <f t="shared" si="73"/>
        <v>977.17511351086023</v>
      </c>
      <c r="J250" s="59">
        <v>29447</v>
      </c>
      <c r="K250" s="59">
        <v>15339</v>
      </c>
      <c r="L250" s="59">
        <v>14108</v>
      </c>
      <c r="M250" s="59">
        <f t="shared" si="74"/>
        <v>1087.255457896229</v>
      </c>
    </row>
    <row r="251" spans="1:117" ht="15" customHeight="1" x14ac:dyDescent="0.2">
      <c r="A251" s="33" t="s">
        <v>33</v>
      </c>
      <c r="B251" s="59">
        <v>307405</v>
      </c>
      <c r="C251" s="190">
        <v>147958</v>
      </c>
      <c r="D251" s="59">
        <v>159447</v>
      </c>
      <c r="E251" s="59">
        <f t="shared" si="72"/>
        <v>927.94470890013611</v>
      </c>
      <c r="F251" s="59">
        <v>265277</v>
      </c>
      <c r="G251" s="59">
        <v>125883</v>
      </c>
      <c r="H251" s="59">
        <v>139394</v>
      </c>
      <c r="I251" s="59">
        <f t="shared" si="73"/>
        <v>903.07330301160732</v>
      </c>
      <c r="J251" s="59">
        <v>42128</v>
      </c>
      <c r="K251" s="59">
        <v>22075</v>
      </c>
      <c r="L251" s="59">
        <v>20053</v>
      </c>
      <c r="M251" s="59">
        <f t="shared" si="74"/>
        <v>1100.8327930982896</v>
      </c>
    </row>
    <row r="252" spans="1:117" ht="15" customHeight="1" x14ac:dyDescent="0.2">
      <c r="A252" s="33" t="s">
        <v>165</v>
      </c>
      <c r="B252" s="59">
        <v>49761</v>
      </c>
      <c r="C252" s="190">
        <v>25682</v>
      </c>
      <c r="D252" s="59">
        <v>24079</v>
      </c>
      <c r="E252" s="59">
        <f t="shared" si="72"/>
        <v>1066.572532081897</v>
      </c>
      <c r="F252" s="59">
        <v>15684</v>
      </c>
      <c r="G252" s="59">
        <v>7754</v>
      </c>
      <c r="H252" s="59">
        <v>7930</v>
      </c>
      <c r="I252" s="59">
        <f t="shared" si="73"/>
        <v>977.80580075662033</v>
      </c>
      <c r="J252" s="59">
        <v>34077</v>
      </c>
      <c r="K252" s="59">
        <v>17928</v>
      </c>
      <c r="L252" s="59">
        <v>16149</v>
      </c>
      <c r="M252" s="59">
        <f t="shared" si="74"/>
        <v>1110.1616199145458</v>
      </c>
    </row>
    <row r="253" spans="1:117" ht="15" customHeight="1" x14ac:dyDescent="0.2">
      <c r="A253" s="33" t="s">
        <v>166</v>
      </c>
      <c r="B253" s="59">
        <v>36703</v>
      </c>
      <c r="C253" s="190">
        <v>19030</v>
      </c>
      <c r="D253" s="59">
        <v>17673</v>
      </c>
      <c r="E253" s="59">
        <f t="shared" si="72"/>
        <v>1076.7837944887681</v>
      </c>
      <c r="F253" s="59">
        <v>21223</v>
      </c>
      <c r="G253" s="59">
        <v>10704</v>
      </c>
      <c r="H253" s="59">
        <v>10519</v>
      </c>
      <c r="I253" s="59">
        <f t="shared" si="73"/>
        <v>1017.5872231200684</v>
      </c>
      <c r="J253" s="59">
        <v>15480</v>
      </c>
      <c r="K253" s="59">
        <v>8326</v>
      </c>
      <c r="L253" s="59">
        <v>7154</v>
      </c>
      <c r="M253" s="59">
        <f t="shared" si="74"/>
        <v>1163.8244338831423</v>
      </c>
    </row>
    <row r="254" spans="1:117" ht="15" customHeight="1" x14ac:dyDescent="0.2">
      <c r="A254" s="33" t="s">
        <v>167</v>
      </c>
      <c r="B254" s="59">
        <v>34640</v>
      </c>
      <c r="C254" s="190">
        <v>17496</v>
      </c>
      <c r="D254" s="59">
        <v>17144</v>
      </c>
      <c r="E254" s="59">
        <f t="shared" si="72"/>
        <v>1020.5319645356976</v>
      </c>
      <c r="F254" s="59">
        <v>21298</v>
      </c>
      <c r="G254" s="59">
        <v>10340</v>
      </c>
      <c r="H254" s="59">
        <v>10958</v>
      </c>
      <c r="I254" s="59">
        <f t="shared" si="73"/>
        <v>943.6028472348969</v>
      </c>
      <c r="J254" s="59">
        <v>13342</v>
      </c>
      <c r="K254" s="59">
        <v>7156</v>
      </c>
      <c r="L254" s="59">
        <v>6186</v>
      </c>
      <c r="M254" s="59">
        <f t="shared" si="74"/>
        <v>1156.8056902683479</v>
      </c>
    </row>
    <row r="255" spans="1:117" ht="15" customHeight="1" x14ac:dyDescent="0.2">
      <c r="A255" s="33" t="s">
        <v>168</v>
      </c>
      <c r="B255" s="59">
        <v>28352</v>
      </c>
      <c r="C255" s="190">
        <v>14699</v>
      </c>
      <c r="D255" s="59">
        <v>13653</v>
      </c>
      <c r="E255" s="59">
        <f t="shared" si="72"/>
        <v>1076.6131985644181</v>
      </c>
      <c r="F255" s="59">
        <v>19348</v>
      </c>
      <c r="G255" s="59">
        <v>9740</v>
      </c>
      <c r="H255" s="59">
        <v>9608</v>
      </c>
      <c r="I255" s="59">
        <f t="shared" si="73"/>
        <v>1013.7385512073272</v>
      </c>
      <c r="J255" s="59">
        <v>9004</v>
      </c>
      <c r="K255" s="59">
        <v>4959</v>
      </c>
      <c r="L255" s="59">
        <v>4045</v>
      </c>
      <c r="M255" s="59">
        <f t="shared" si="74"/>
        <v>1225.9579728059334</v>
      </c>
    </row>
    <row r="256" spans="1:117" ht="15" customHeight="1" x14ac:dyDescent="0.2">
      <c r="A256" s="33" t="s">
        <v>169</v>
      </c>
      <c r="B256" s="59">
        <v>84017</v>
      </c>
      <c r="C256" s="190">
        <v>42491</v>
      </c>
      <c r="D256" s="59">
        <v>41526</v>
      </c>
      <c r="E256" s="59">
        <f t="shared" si="72"/>
        <v>1023.2384530173869</v>
      </c>
      <c r="F256" s="59">
        <v>52377</v>
      </c>
      <c r="G256" s="59">
        <v>25680</v>
      </c>
      <c r="H256" s="59">
        <v>26697</v>
      </c>
      <c r="I256" s="59">
        <f t="shared" si="73"/>
        <v>961.90583211596811</v>
      </c>
      <c r="J256" s="59">
        <v>31640</v>
      </c>
      <c r="K256" s="59">
        <v>16811</v>
      </c>
      <c r="L256" s="59">
        <v>14829</v>
      </c>
      <c r="M256" s="59">
        <f t="shared" si="74"/>
        <v>1133.6570234000944</v>
      </c>
    </row>
    <row r="257" spans="1:117" ht="15" customHeight="1" x14ac:dyDescent="0.2">
      <c r="A257" s="33" t="s">
        <v>170</v>
      </c>
      <c r="B257" s="59">
        <v>20858</v>
      </c>
      <c r="C257" s="190">
        <v>10766</v>
      </c>
      <c r="D257" s="59">
        <v>10092</v>
      </c>
      <c r="E257" s="59">
        <f>C257/D257*1000</f>
        <v>1066.7855727308759</v>
      </c>
      <c r="F257" s="59">
        <v>9514</v>
      </c>
      <c r="G257" s="59">
        <v>4698</v>
      </c>
      <c r="H257" s="59">
        <v>4816</v>
      </c>
      <c r="I257" s="59">
        <f>G257/H257*1000</f>
        <v>975.49833887043189</v>
      </c>
      <c r="J257" s="59">
        <v>11344</v>
      </c>
      <c r="K257" s="59">
        <v>6068</v>
      </c>
      <c r="L257" s="59">
        <v>5276</v>
      </c>
      <c r="M257" s="59">
        <f>K257/L257*1000</f>
        <v>1150.1137225170582</v>
      </c>
    </row>
    <row r="258" spans="1:117" ht="15" customHeight="1" x14ac:dyDescent="0.2">
      <c r="A258" s="33" t="s">
        <v>171</v>
      </c>
      <c r="B258" s="59">
        <v>41989</v>
      </c>
      <c r="C258" s="190">
        <v>21611</v>
      </c>
      <c r="D258" s="59">
        <v>20378</v>
      </c>
      <c r="E258" s="59">
        <f>C258/D258*1000</f>
        <v>1060.506428501325</v>
      </c>
      <c r="F258" s="59">
        <v>20528</v>
      </c>
      <c r="G258" s="59">
        <v>10132</v>
      </c>
      <c r="H258" s="59">
        <v>10396</v>
      </c>
      <c r="I258" s="59">
        <f>G258/H258*1000</f>
        <v>974.60561754520972</v>
      </c>
      <c r="J258" s="59">
        <v>21461</v>
      </c>
      <c r="K258" s="59">
        <v>11479</v>
      </c>
      <c r="L258" s="59">
        <v>9982</v>
      </c>
      <c r="M258" s="59">
        <f>K258/L258*1000</f>
        <v>1149.9699459026247</v>
      </c>
    </row>
    <row r="259" spans="1:117" ht="15" customHeight="1" x14ac:dyDescent="0.2">
      <c r="A259" s="33" t="s">
        <v>172</v>
      </c>
      <c r="B259" s="59">
        <v>67266</v>
      </c>
      <c r="C259" s="190">
        <v>33267</v>
      </c>
      <c r="D259" s="59">
        <v>33999</v>
      </c>
      <c r="E259" s="59">
        <f t="shared" ref="E259" si="75">C259/D259*1000</f>
        <v>978.46995499867637</v>
      </c>
      <c r="F259" s="59">
        <v>56902</v>
      </c>
      <c r="G259" s="59">
        <v>27896</v>
      </c>
      <c r="H259" s="59">
        <v>29006</v>
      </c>
      <c r="I259" s="59">
        <f t="shared" ref="I259" si="76">G259/H259*1000</f>
        <v>961.73205543680615</v>
      </c>
      <c r="J259" s="59">
        <v>10364</v>
      </c>
      <c r="K259" s="59">
        <v>5371</v>
      </c>
      <c r="L259" s="59">
        <v>4993</v>
      </c>
      <c r="M259" s="59">
        <f t="shared" ref="M259" si="77">K259/L259*1000</f>
        <v>1075.7059883837371</v>
      </c>
    </row>
    <row r="260" spans="1:117" ht="4.9000000000000004" customHeight="1" x14ac:dyDescent="0.2">
      <c r="A260" s="109"/>
      <c r="B260" s="115"/>
      <c r="C260" s="134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</row>
    <row r="261" spans="1:117" ht="4.9000000000000004" customHeight="1" x14ac:dyDescent="0.2">
      <c r="A261" s="33"/>
      <c r="B261" s="35"/>
      <c r="C261" s="64"/>
      <c r="D261" s="35"/>
      <c r="E261" s="59"/>
      <c r="F261" s="35"/>
      <c r="G261" s="35"/>
      <c r="H261" s="35"/>
      <c r="I261" s="59"/>
      <c r="J261" s="35"/>
      <c r="K261" s="35"/>
      <c r="L261" s="35"/>
      <c r="M261" s="59"/>
    </row>
    <row r="262" spans="1:117" ht="15" customHeight="1" x14ac:dyDescent="0.2">
      <c r="A262" s="62" t="s">
        <v>258</v>
      </c>
      <c r="B262" s="35"/>
      <c r="C262" s="64"/>
      <c r="D262" s="35"/>
      <c r="E262" s="59"/>
      <c r="F262" s="35"/>
      <c r="G262" s="35"/>
      <c r="H262" s="35"/>
      <c r="I262" s="59"/>
      <c r="J262" s="35"/>
      <c r="K262" s="35"/>
      <c r="L262" s="35"/>
      <c r="M262" s="59"/>
    </row>
    <row r="263" spans="1:117" ht="15" customHeight="1" x14ac:dyDescent="0.2">
      <c r="A263" s="33"/>
      <c r="B263" s="35"/>
      <c r="C263" s="64"/>
      <c r="D263" s="35"/>
      <c r="E263" s="59"/>
      <c r="F263" s="35"/>
      <c r="G263" s="35"/>
      <c r="H263" s="35"/>
      <c r="I263" s="59"/>
      <c r="J263" s="35"/>
      <c r="K263" s="35"/>
      <c r="L263" s="35"/>
      <c r="M263" s="59"/>
    </row>
    <row r="264" spans="1:117" ht="15" customHeight="1" x14ac:dyDescent="0.2">
      <c r="A264" s="33"/>
      <c r="B264" s="35"/>
      <c r="C264" s="64"/>
      <c r="D264" s="35"/>
      <c r="E264" s="59"/>
      <c r="F264" s="35"/>
      <c r="G264" s="35"/>
      <c r="H264" s="35"/>
      <c r="I264" s="59"/>
      <c r="J264" s="35"/>
      <c r="K264" s="35"/>
      <c r="L264" s="35"/>
      <c r="M264" s="59"/>
    </row>
    <row r="265" spans="1:117" ht="4.1500000000000004" customHeight="1" x14ac:dyDescent="0.2">
      <c r="A265" s="33"/>
      <c r="B265" s="35"/>
      <c r="C265" s="64"/>
      <c r="D265" s="35"/>
      <c r="E265" s="59"/>
      <c r="F265" s="35"/>
      <c r="G265" s="35"/>
      <c r="H265" s="35"/>
      <c r="I265" s="59"/>
      <c r="J265" s="35"/>
      <c r="K265" s="35"/>
      <c r="L265" s="35"/>
      <c r="M265" s="59"/>
    </row>
    <row r="266" spans="1:117" ht="15" customHeight="1" x14ac:dyDescent="0.2">
      <c r="A266" s="1"/>
      <c r="B266" s="3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17" ht="15" customHeight="1" x14ac:dyDescent="0.2">
      <c r="A267" s="1"/>
      <c r="B267" s="3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17" ht="15" customHeight="1" x14ac:dyDescent="0.2">
      <c r="A268" s="1"/>
      <c r="B268" s="3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17" ht="15" customHeight="1" x14ac:dyDescent="0.25">
      <c r="A269" s="1"/>
      <c r="B269" s="3"/>
      <c r="C269" s="7"/>
      <c r="D269" s="3"/>
      <c r="E269" s="3"/>
      <c r="F269" s="3"/>
      <c r="G269" s="211" t="s">
        <v>0</v>
      </c>
      <c r="H269" s="211"/>
      <c r="I269" s="211"/>
      <c r="J269" s="211"/>
      <c r="K269" s="211"/>
      <c r="L269" s="211"/>
      <c r="M269" s="211"/>
    </row>
    <row r="270" spans="1:117" ht="4.9000000000000004" customHeight="1" x14ac:dyDescent="0.25">
      <c r="A270" s="91"/>
      <c r="B270" s="99"/>
      <c r="C270" s="132"/>
      <c r="D270" s="99"/>
      <c r="E270" s="99"/>
      <c r="F270" s="99"/>
      <c r="G270" s="100"/>
      <c r="H270" s="100"/>
      <c r="I270" s="100"/>
      <c r="J270" s="100"/>
      <c r="K270" s="100"/>
      <c r="L270" s="100"/>
      <c r="M270" s="100"/>
    </row>
    <row r="271" spans="1:117" ht="4.9000000000000004" customHeight="1" x14ac:dyDescent="0.25">
      <c r="A271" s="1"/>
      <c r="B271" s="3"/>
      <c r="C271" s="7"/>
      <c r="D271" s="3"/>
      <c r="E271" s="3"/>
      <c r="F271" s="3"/>
      <c r="G271" s="3"/>
      <c r="H271" s="131"/>
      <c r="I271" s="131"/>
      <c r="J271" s="131"/>
      <c r="K271" s="131"/>
      <c r="L271" s="131"/>
      <c r="M271" s="131"/>
    </row>
    <row r="272" spans="1:117" s="10" customFormat="1" ht="15" customHeight="1" x14ac:dyDescent="0.25">
      <c r="A272" s="84" t="s">
        <v>260</v>
      </c>
      <c r="B272" s="67"/>
      <c r="C272" s="68"/>
      <c r="D272" s="67"/>
      <c r="E272" s="69"/>
      <c r="F272" s="67"/>
      <c r="G272" s="67"/>
      <c r="H272" s="67"/>
      <c r="I272" s="69"/>
      <c r="J272" s="67"/>
      <c r="K272" s="67"/>
      <c r="L272" s="39"/>
      <c r="M272" s="58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</row>
    <row r="273" spans="1:117" s="10" customFormat="1" ht="15" customHeight="1" x14ac:dyDescent="0.25">
      <c r="A273" s="4"/>
      <c r="B273" s="67"/>
      <c r="C273" s="68"/>
      <c r="D273" s="67"/>
      <c r="E273" s="69"/>
      <c r="F273" s="67"/>
      <c r="G273" s="67"/>
      <c r="H273" s="67"/>
      <c r="I273" s="69"/>
      <c r="J273" s="67"/>
      <c r="K273" s="67"/>
      <c r="L273" s="39"/>
      <c r="M273" s="30" t="s">
        <v>41</v>
      </c>
      <c r="N273" s="70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</row>
    <row r="274" spans="1:117" s="10" customFormat="1" ht="4.9000000000000004" customHeight="1" x14ac:dyDescent="0.25">
      <c r="A274" s="4"/>
      <c r="B274" s="67"/>
      <c r="C274" s="68"/>
      <c r="D274" s="67"/>
      <c r="E274" s="69"/>
      <c r="F274" s="67"/>
      <c r="G274" s="67"/>
      <c r="H274" s="67"/>
      <c r="I274" s="69"/>
      <c r="J274" s="67"/>
      <c r="K274" s="67"/>
      <c r="L274" s="39"/>
      <c r="M274" s="58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</row>
    <row r="275" spans="1:117" s="10" customFormat="1" ht="4.9000000000000004" customHeight="1" x14ac:dyDescent="0.25">
      <c r="A275" s="209" t="s">
        <v>234</v>
      </c>
      <c r="B275" s="149"/>
      <c r="C275" s="149"/>
      <c r="D275" s="149"/>
      <c r="E275" s="151"/>
      <c r="F275" s="149"/>
      <c r="G275" s="149"/>
      <c r="H275" s="149"/>
      <c r="I275" s="151"/>
      <c r="J275" s="149"/>
      <c r="K275" s="149"/>
      <c r="L275" s="150"/>
      <c r="M275" s="150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</row>
    <row r="276" spans="1:117" s="10" customFormat="1" x14ac:dyDescent="0.2">
      <c r="A276" s="209"/>
      <c r="B276" s="218" t="s">
        <v>255</v>
      </c>
      <c r="C276" s="218"/>
      <c r="D276" s="218"/>
      <c r="E276" s="188"/>
      <c r="F276" s="218" t="s">
        <v>255</v>
      </c>
      <c r="G276" s="218"/>
      <c r="H276" s="218"/>
      <c r="I276" s="188"/>
      <c r="J276" s="218" t="s">
        <v>255</v>
      </c>
      <c r="K276" s="218"/>
      <c r="L276" s="218"/>
      <c r="M276" s="152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</row>
    <row r="277" spans="1:117" s="6" customFormat="1" ht="12" x14ac:dyDescent="0.2">
      <c r="A277" s="209"/>
      <c r="B277" s="189"/>
      <c r="C277" s="189" t="s">
        <v>221</v>
      </c>
      <c r="D277" s="189"/>
      <c r="E277" s="188"/>
      <c r="F277" s="189"/>
      <c r="G277" s="189" t="s">
        <v>222</v>
      </c>
      <c r="H277" s="189"/>
      <c r="I277" s="188"/>
      <c r="J277" s="189"/>
      <c r="K277" s="189" t="s">
        <v>223</v>
      </c>
      <c r="L277" s="189"/>
      <c r="M277" s="152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</row>
    <row r="278" spans="1:117" s="6" customFormat="1" ht="13.5" x14ac:dyDescent="0.2">
      <c r="A278" s="209"/>
      <c r="B278" s="182" t="s">
        <v>14</v>
      </c>
      <c r="C278" s="182" t="s">
        <v>232</v>
      </c>
      <c r="D278" s="182" t="s">
        <v>231</v>
      </c>
      <c r="E278" s="182" t="s">
        <v>257</v>
      </c>
      <c r="F278" s="182" t="s">
        <v>14</v>
      </c>
      <c r="G278" s="182" t="s">
        <v>232</v>
      </c>
      <c r="H278" s="182" t="s">
        <v>231</v>
      </c>
      <c r="I278" s="182" t="s">
        <v>257</v>
      </c>
      <c r="J278" s="182" t="s">
        <v>14</v>
      </c>
      <c r="K278" s="182" t="s">
        <v>232</v>
      </c>
      <c r="L278" s="182" t="s">
        <v>231</v>
      </c>
      <c r="M278" s="182" t="s">
        <v>257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</row>
    <row r="279" spans="1:117" s="6" customFormat="1" ht="4.9000000000000004" customHeight="1" x14ac:dyDescent="0.2">
      <c r="A279" s="139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</row>
    <row r="280" spans="1:117" ht="4.9000000000000004" customHeight="1" x14ac:dyDescent="0.2">
      <c r="A280" s="14"/>
      <c r="B280" s="17"/>
      <c r="C280" s="71"/>
      <c r="D280" s="17"/>
      <c r="E280" s="17"/>
      <c r="F280" s="17"/>
      <c r="G280" s="17"/>
      <c r="H280" s="17"/>
      <c r="I280" s="17"/>
      <c r="J280" s="17"/>
      <c r="K280" s="17"/>
      <c r="L280" s="17"/>
      <c r="M280" s="17"/>
    </row>
    <row r="281" spans="1:117" ht="15" customHeight="1" x14ac:dyDescent="0.2">
      <c r="A281" s="34" t="s">
        <v>34</v>
      </c>
      <c r="B281" s="52">
        <f>SUM(B282:B294)</f>
        <v>749289</v>
      </c>
      <c r="C281" s="52">
        <f t="shared" ref="C281:D281" si="78">SUM(C282:C294)</f>
        <v>376251</v>
      </c>
      <c r="D281" s="52">
        <f t="shared" si="78"/>
        <v>373038</v>
      </c>
      <c r="E281" s="52">
        <f>C281/D281*1000</f>
        <v>1008.6130635484856</v>
      </c>
      <c r="F281" s="52">
        <f>SUM(F282:F294)</f>
        <v>442801</v>
      </c>
      <c r="G281" s="52">
        <f t="shared" ref="G281:H281" si="79">SUM(G282:G294)</f>
        <v>213584</v>
      </c>
      <c r="H281" s="52">
        <f t="shared" si="79"/>
        <v>229217</v>
      </c>
      <c r="I281" s="52">
        <f>G281/H281*1000</f>
        <v>931.79825231112875</v>
      </c>
      <c r="J281" s="52">
        <f>SUM(J282:J294)</f>
        <v>306488</v>
      </c>
      <c r="K281" s="52">
        <f t="shared" ref="K281:L281" si="80">SUM(K282:K294)</f>
        <v>162667</v>
      </c>
      <c r="L281" s="52">
        <f t="shared" si="80"/>
        <v>143821</v>
      </c>
      <c r="M281" s="52">
        <f>K281/L281*1000</f>
        <v>1131.0378873738885</v>
      </c>
    </row>
    <row r="282" spans="1:117" ht="15" customHeight="1" x14ac:dyDescent="0.2">
      <c r="A282" s="33" t="s">
        <v>173</v>
      </c>
      <c r="B282" s="59">
        <v>43769</v>
      </c>
      <c r="C282" s="190">
        <v>22386</v>
      </c>
      <c r="D282" s="59">
        <v>21383</v>
      </c>
      <c r="E282" s="59">
        <f>C282/D282*1000</f>
        <v>1046.9064209886358</v>
      </c>
      <c r="F282" s="59">
        <v>27063</v>
      </c>
      <c r="G282" s="59">
        <v>13407</v>
      </c>
      <c r="H282" s="59">
        <v>13656</v>
      </c>
      <c r="I282" s="59">
        <f>G282/H282*1000</f>
        <v>981.76625659050967</v>
      </c>
      <c r="J282" s="59">
        <v>16706</v>
      </c>
      <c r="K282" s="59">
        <v>8979</v>
      </c>
      <c r="L282" s="59">
        <v>7727</v>
      </c>
      <c r="M282" s="59">
        <f>K282/L282*1000</f>
        <v>1162.0292480911091</v>
      </c>
    </row>
    <row r="283" spans="1:117" ht="15" customHeight="1" x14ac:dyDescent="0.2">
      <c r="A283" s="33" t="s">
        <v>174</v>
      </c>
      <c r="B283" s="59">
        <v>19921</v>
      </c>
      <c r="C283" s="190">
        <v>10430</v>
      </c>
      <c r="D283" s="59">
        <v>9491</v>
      </c>
      <c r="E283" s="59">
        <f t="shared" ref="E283:E292" si="81">C283/D283*1000</f>
        <v>1098.9358339479506</v>
      </c>
      <c r="F283" s="59">
        <v>4766</v>
      </c>
      <c r="G283" s="59">
        <v>2358</v>
      </c>
      <c r="H283" s="59">
        <v>2408</v>
      </c>
      <c r="I283" s="59">
        <f t="shared" ref="I283:I292" si="82">G283/H283*1000</f>
        <v>979.23588039867104</v>
      </c>
      <c r="J283" s="59">
        <v>15155</v>
      </c>
      <c r="K283" s="59">
        <v>8072</v>
      </c>
      <c r="L283" s="59">
        <v>7083</v>
      </c>
      <c r="M283" s="59">
        <f t="shared" ref="M283:M292" si="83">K283/L283*1000</f>
        <v>1139.6301002400114</v>
      </c>
    </row>
    <row r="284" spans="1:117" ht="15" customHeight="1" x14ac:dyDescent="0.2">
      <c r="A284" s="33" t="s">
        <v>175</v>
      </c>
      <c r="B284" s="59">
        <v>56052</v>
      </c>
      <c r="C284" s="190">
        <v>28062</v>
      </c>
      <c r="D284" s="59">
        <v>27990</v>
      </c>
      <c r="E284" s="59">
        <f t="shared" si="81"/>
        <v>1002.572347266881</v>
      </c>
      <c r="F284" s="59">
        <v>31298</v>
      </c>
      <c r="G284" s="59">
        <v>14996</v>
      </c>
      <c r="H284" s="59">
        <v>16302</v>
      </c>
      <c r="I284" s="59">
        <f t="shared" si="82"/>
        <v>919.88713041344613</v>
      </c>
      <c r="J284" s="59">
        <v>24754</v>
      </c>
      <c r="K284" s="59">
        <v>13066</v>
      </c>
      <c r="L284" s="59">
        <v>11688</v>
      </c>
      <c r="M284" s="59">
        <f t="shared" si="83"/>
        <v>1117.8986995208761</v>
      </c>
    </row>
    <row r="285" spans="1:117" ht="15" customHeight="1" x14ac:dyDescent="0.2">
      <c r="A285" s="33" t="s">
        <v>176</v>
      </c>
      <c r="B285" s="59">
        <v>216701</v>
      </c>
      <c r="C285" s="190">
        <v>105637</v>
      </c>
      <c r="D285" s="59">
        <v>111064</v>
      </c>
      <c r="E285" s="59">
        <f t="shared" si="81"/>
        <v>951.13628178347619</v>
      </c>
      <c r="F285" s="59">
        <v>150455</v>
      </c>
      <c r="G285" s="59">
        <v>71049</v>
      </c>
      <c r="H285" s="59">
        <v>79406</v>
      </c>
      <c r="I285" s="59">
        <f t="shared" si="82"/>
        <v>894.75606377351835</v>
      </c>
      <c r="J285" s="59">
        <v>66246</v>
      </c>
      <c r="K285" s="59">
        <v>34588</v>
      </c>
      <c r="L285" s="59">
        <v>31658</v>
      </c>
      <c r="M285" s="59">
        <f t="shared" si="83"/>
        <v>1092.5516457135639</v>
      </c>
    </row>
    <row r="286" spans="1:117" ht="15" customHeight="1" x14ac:dyDescent="0.2">
      <c r="A286" s="33" t="s">
        <v>177</v>
      </c>
      <c r="B286" s="59">
        <v>51500</v>
      </c>
      <c r="C286" s="190">
        <v>26459</v>
      </c>
      <c r="D286" s="59">
        <v>25041</v>
      </c>
      <c r="E286" s="59">
        <f t="shared" si="81"/>
        <v>1056.627131504333</v>
      </c>
      <c r="F286" s="59">
        <v>25119</v>
      </c>
      <c r="G286" s="59">
        <v>12432</v>
      </c>
      <c r="H286" s="59">
        <v>12687</v>
      </c>
      <c r="I286" s="59">
        <f t="shared" si="82"/>
        <v>979.90068574130999</v>
      </c>
      <c r="J286" s="59">
        <v>26381</v>
      </c>
      <c r="K286" s="59">
        <v>14027</v>
      </c>
      <c r="L286" s="59">
        <v>12354</v>
      </c>
      <c r="M286" s="59">
        <f t="shared" si="83"/>
        <v>1135.42172575684</v>
      </c>
    </row>
    <row r="287" spans="1:117" ht="15" customHeight="1" x14ac:dyDescent="0.2">
      <c r="A287" s="33" t="s">
        <v>178</v>
      </c>
      <c r="B287" s="59">
        <v>112392</v>
      </c>
      <c r="C287" s="190">
        <v>55637</v>
      </c>
      <c r="D287" s="59">
        <v>56755</v>
      </c>
      <c r="E287" s="59">
        <f t="shared" si="81"/>
        <v>980.3012950400846</v>
      </c>
      <c r="F287" s="59">
        <v>89448</v>
      </c>
      <c r="G287" s="59">
        <v>43232</v>
      </c>
      <c r="H287" s="59">
        <v>46216</v>
      </c>
      <c r="I287" s="59">
        <f t="shared" si="82"/>
        <v>935.43361606370092</v>
      </c>
      <c r="J287" s="59">
        <v>22944</v>
      </c>
      <c r="K287" s="59">
        <v>12405</v>
      </c>
      <c r="L287" s="59">
        <v>10539</v>
      </c>
      <c r="M287" s="59">
        <f t="shared" si="83"/>
        <v>1177.0566467406775</v>
      </c>
    </row>
    <row r="288" spans="1:117" ht="15" customHeight="1" x14ac:dyDescent="0.2">
      <c r="A288" s="33" t="s">
        <v>179</v>
      </c>
      <c r="B288" s="59">
        <v>38307</v>
      </c>
      <c r="C288" s="190">
        <v>19390</v>
      </c>
      <c r="D288" s="59">
        <v>18917</v>
      </c>
      <c r="E288" s="59">
        <f t="shared" si="81"/>
        <v>1025.0039646878467</v>
      </c>
      <c r="F288" s="59">
        <v>21431</v>
      </c>
      <c r="G288" s="59">
        <v>10399</v>
      </c>
      <c r="H288" s="59">
        <v>11032</v>
      </c>
      <c r="I288" s="59">
        <f t="shared" si="82"/>
        <v>942.62146482958667</v>
      </c>
      <c r="J288" s="59">
        <v>16876</v>
      </c>
      <c r="K288" s="59">
        <v>8991</v>
      </c>
      <c r="L288" s="59">
        <v>7885</v>
      </c>
      <c r="M288" s="59">
        <f t="shared" si="83"/>
        <v>1140.2663284717819</v>
      </c>
    </row>
    <row r="289" spans="1:13" ht="15" customHeight="1" x14ac:dyDescent="0.2">
      <c r="A289" s="33" t="s">
        <v>180</v>
      </c>
      <c r="B289" s="59">
        <v>30012</v>
      </c>
      <c r="C289" s="190">
        <v>15401</v>
      </c>
      <c r="D289" s="59">
        <v>14611</v>
      </c>
      <c r="E289" s="59">
        <f t="shared" si="81"/>
        <v>1054.0688522346177</v>
      </c>
      <c r="F289" s="59">
        <v>13538</v>
      </c>
      <c r="G289" s="59">
        <v>6670</v>
      </c>
      <c r="H289" s="59">
        <v>6868</v>
      </c>
      <c r="I289" s="59">
        <f t="shared" si="82"/>
        <v>971.17064647641234</v>
      </c>
      <c r="J289" s="59">
        <v>16474</v>
      </c>
      <c r="K289" s="59">
        <v>8731</v>
      </c>
      <c r="L289" s="59">
        <v>7743</v>
      </c>
      <c r="M289" s="59">
        <f t="shared" si="83"/>
        <v>1127.5991217874209</v>
      </c>
    </row>
    <row r="290" spans="1:13" ht="15" customHeight="1" x14ac:dyDescent="0.2">
      <c r="A290" s="33" t="s">
        <v>181</v>
      </c>
      <c r="B290" s="59">
        <v>38941</v>
      </c>
      <c r="C290" s="190">
        <v>19829</v>
      </c>
      <c r="D290" s="59">
        <v>19112</v>
      </c>
      <c r="E290" s="59">
        <f t="shared" si="81"/>
        <v>1037.5156969443283</v>
      </c>
      <c r="F290" s="59">
        <v>21166</v>
      </c>
      <c r="G290" s="59">
        <v>10379</v>
      </c>
      <c r="H290" s="59">
        <v>10787</v>
      </c>
      <c r="I290" s="59">
        <f t="shared" si="82"/>
        <v>962.17669416890703</v>
      </c>
      <c r="J290" s="59">
        <v>17775</v>
      </c>
      <c r="K290" s="59">
        <v>9450</v>
      </c>
      <c r="L290" s="59">
        <v>8325</v>
      </c>
      <c r="M290" s="59">
        <f t="shared" si="83"/>
        <v>1135.135135135135</v>
      </c>
    </row>
    <row r="291" spans="1:13" ht="15" customHeight="1" x14ac:dyDescent="0.2">
      <c r="A291" s="33" t="s">
        <v>182</v>
      </c>
      <c r="B291" s="59">
        <v>27497</v>
      </c>
      <c r="C291" s="190">
        <v>14038</v>
      </c>
      <c r="D291" s="59">
        <v>13459</v>
      </c>
      <c r="E291" s="59">
        <f t="shared" si="81"/>
        <v>1043.0195408276991</v>
      </c>
      <c r="F291" s="59">
        <v>12233</v>
      </c>
      <c r="G291" s="59">
        <v>6032</v>
      </c>
      <c r="H291" s="59">
        <v>6201</v>
      </c>
      <c r="I291" s="59">
        <f t="shared" si="82"/>
        <v>972.74633123689728</v>
      </c>
      <c r="J291" s="59">
        <v>15264</v>
      </c>
      <c r="K291" s="59">
        <v>8006</v>
      </c>
      <c r="L291" s="59">
        <v>7258</v>
      </c>
      <c r="M291" s="59">
        <f t="shared" si="83"/>
        <v>1103.0586938550564</v>
      </c>
    </row>
    <row r="292" spans="1:13" ht="15" customHeight="1" x14ac:dyDescent="0.2">
      <c r="A292" s="33" t="s">
        <v>183</v>
      </c>
      <c r="B292" s="59">
        <v>44436</v>
      </c>
      <c r="C292" s="190">
        <v>22945</v>
      </c>
      <c r="D292" s="59">
        <v>21491</v>
      </c>
      <c r="E292" s="59">
        <f t="shared" si="81"/>
        <v>1067.656228188544</v>
      </c>
      <c r="F292" s="59">
        <v>18741</v>
      </c>
      <c r="G292" s="59">
        <v>9271</v>
      </c>
      <c r="H292" s="59">
        <v>9470</v>
      </c>
      <c r="I292" s="59">
        <f t="shared" si="82"/>
        <v>978.98627243928195</v>
      </c>
      <c r="J292" s="59">
        <v>25695</v>
      </c>
      <c r="K292" s="59">
        <v>13674</v>
      </c>
      <c r="L292" s="59">
        <v>12021</v>
      </c>
      <c r="M292" s="59">
        <f t="shared" si="83"/>
        <v>1137.5093586224107</v>
      </c>
    </row>
    <row r="293" spans="1:13" ht="15" customHeight="1" x14ac:dyDescent="0.2">
      <c r="A293" s="33" t="s">
        <v>184</v>
      </c>
      <c r="B293" s="59">
        <v>29021</v>
      </c>
      <c r="C293" s="190">
        <v>15017</v>
      </c>
      <c r="D293" s="59">
        <v>14004</v>
      </c>
      <c r="E293" s="59">
        <f>C293/D293*1000</f>
        <v>1072.3364752927735</v>
      </c>
      <c r="F293" s="59">
        <v>10321</v>
      </c>
      <c r="G293" s="59">
        <v>5045</v>
      </c>
      <c r="H293" s="59">
        <v>5276</v>
      </c>
      <c r="I293" s="59">
        <f>G293/H293*1000</f>
        <v>956.21683093252466</v>
      </c>
      <c r="J293" s="59">
        <v>18700</v>
      </c>
      <c r="K293" s="59">
        <v>9972</v>
      </c>
      <c r="L293" s="59">
        <v>8728</v>
      </c>
      <c r="M293" s="59">
        <f>K293/L293*1000</f>
        <v>1142.5297891842347</v>
      </c>
    </row>
    <row r="294" spans="1:13" ht="15" customHeight="1" x14ac:dyDescent="0.2">
      <c r="A294" s="33" t="s">
        <v>185</v>
      </c>
      <c r="B294" s="59">
        <v>40740</v>
      </c>
      <c r="C294" s="190">
        <v>21020</v>
      </c>
      <c r="D294" s="59">
        <v>19720</v>
      </c>
      <c r="E294" s="59">
        <f>C294/D294*1000</f>
        <v>1065.9229208924949</v>
      </c>
      <c r="F294" s="59">
        <v>17222</v>
      </c>
      <c r="G294" s="59">
        <v>8314</v>
      </c>
      <c r="H294" s="59">
        <v>8908</v>
      </c>
      <c r="I294" s="59">
        <f>G294/H294*1000</f>
        <v>933.3183655141446</v>
      </c>
      <c r="J294" s="59">
        <v>23518</v>
      </c>
      <c r="K294" s="59">
        <v>12706</v>
      </c>
      <c r="L294" s="59">
        <v>10812</v>
      </c>
      <c r="M294" s="59">
        <f>K294/L294*1000</f>
        <v>1175.1757306696265</v>
      </c>
    </row>
    <row r="295" spans="1:13" ht="15" customHeight="1" x14ac:dyDescent="0.2">
      <c r="A295" s="34" t="s">
        <v>35</v>
      </c>
      <c r="B295" s="52">
        <f>SUM(B296:B304)</f>
        <v>963915</v>
      </c>
      <c r="C295" s="52">
        <f t="shared" ref="C295:D295" si="84">SUM(C296:C304)</f>
        <v>477131</v>
      </c>
      <c r="D295" s="52">
        <f t="shared" si="84"/>
        <v>486784</v>
      </c>
      <c r="E295" s="52">
        <f>C295/D295*1000</f>
        <v>980.16984946095192</v>
      </c>
      <c r="F295" s="52">
        <f>SUM(F296:F304)</f>
        <v>666086</v>
      </c>
      <c r="G295" s="52">
        <f t="shared" ref="G295:H295" si="85">SUM(G296:G304)</f>
        <v>318947</v>
      </c>
      <c r="H295" s="52">
        <f t="shared" si="85"/>
        <v>347139</v>
      </c>
      <c r="I295" s="52">
        <f>G295/H295*1000</f>
        <v>918.78757500597737</v>
      </c>
      <c r="J295" s="52">
        <f>SUM(J296:J304)</f>
        <v>297829</v>
      </c>
      <c r="K295" s="52">
        <f t="shared" ref="K295:L295" si="86">SUM(K296:K304)</f>
        <v>158184</v>
      </c>
      <c r="L295" s="52">
        <f t="shared" si="86"/>
        <v>139645</v>
      </c>
      <c r="M295" s="52">
        <f>K295/L295*1000</f>
        <v>1132.7580650936302</v>
      </c>
    </row>
    <row r="296" spans="1:13" ht="15" customHeight="1" x14ac:dyDescent="0.2">
      <c r="A296" s="33" t="s">
        <v>186</v>
      </c>
      <c r="B296" s="59">
        <v>98682</v>
      </c>
      <c r="C296" s="190">
        <v>49959</v>
      </c>
      <c r="D296" s="59">
        <v>48723</v>
      </c>
      <c r="E296" s="59">
        <f>C296/D296*1000</f>
        <v>1025.3678960655132</v>
      </c>
      <c r="F296" s="59">
        <v>56743</v>
      </c>
      <c r="G296" s="59">
        <v>27661</v>
      </c>
      <c r="H296" s="59">
        <v>29082</v>
      </c>
      <c r="I296" s="59">
        <f>G296/H296*1000</f>
        <v>951.13816106182514</v>
      </c>
      <c r="J296" s="59">
        <v>41939</v>
      </c>
      <c r="K296" s="59">
        <v>22298</v>
      </c>
      <c r="L296" s="59">
        <v>19641</v>
      </c>
      <c r="M296" s="59">
        <f>K296/L296*1000</f>
        <v>1135.27824448857</v>
      </c>
    </row>
    <row r="297" spans="1:13" ht="15" customHeight="1" x14ac:dyDescent="0.2">
      <c r="A297" s="33" t="s">
        <v>187</v>
      </c>
      <c r="B297" s="59">
        <v>32039</v>
      </c>
      <c r="C297" s="190">
        <v>16437</v>
      </c>
      <c r="D297" s="59">
        <v>15602</v>
      </c>
      <c r="E297" s="59">
        <f t="shared" ref="E297:E304" si="87">C297/D297*1000</f>
        <v>1053.5187796436353</v>
      </c>
      <c r="F297" s="59">
        <v>22187</v>
      </c>
      <c r="G297" s="59">
        <v>11112</v>
      </c>
      <c r="H297" s="59">
        <v>11075</v>
      </c>
      <c r="I297" s="59">
        <f t="shared" ref="I297:I304" si="88">G297/H297*1000</f>
        <v>1003.3408577878105</v>
      </c>
      <c r="J297" s="59">
        <v>9852</v>
      </c>
      <c r="K297" s="59">
        <v>5325</v>
      </c>
      <c r="L297" s="59">
        <v>4527</v>
      </c>
      <c r="M297" s="59">
        <f t="shared" ref="M297:M304" si="89">K297/L297*1000</f>
        <v>1176.2756792577866</v>
      </c>
    </row>
    <row r="298" spans="1:13" ht="15" customHeight="1" x14ac:dyDescent="0.2">
      <c r="A298" s="33" t="s">
        <v>56</v>
      </c>
      <c r="B298" s="59">
        <v>72896</v>
      </c>
      <c r="C298" s="190">
        <v>36656</v>
      </c>
      <c r="D298" s="59">
        <v>36240</v>
      </c>
      <c r="E298" s="59">
        <f t="shared" si="87"/>
        <v>1011.4790286975717</v>
      </c>
      <c r="F298" s="59">
        <v>45000</v>
      </c>
      <c r="G298" s="59">
        <v>21655</v>
      </c>
      <c r="H298" s="59">
        <v>23345</v>
      </c>
      <c r="I298" s="59">
        <f t="shared" si="88"/>
        <v>927.60762475904903</v>
      </c>
      <c r="J298" s="59">
        <v>27896</v>
      </c>
      <c r="K298" s="59">
        <v>15001</v>
      </c>
      <c r="L298" s="59">
        <v>12895</v>
      </c>
      <c r="M298" s="59">
        <f t="shared" si="89"/>
        <v>1163.3191159364094</v>
      </c>
    </row>
    <row r="299" spans="1:13" ht="15" customHeight="1" x14ac:dyDescent="0.2">
      <c r="A299" s="33" t="s">
        <v>188</v>
      </c>
      <c r="B299" s="59">
        <v>38704</v>
      </c>
      <c r="C299" s="190">
        <v>19743</v>
      </c>
      <c r="D299" s="59">
        <v>18961</v>
      </c>
      <c r="E299" s="59">
        <f t="shared" si="87"/>
        <v>1041.2425504983914</v>
      </c>
      <c r="F299" s="59">
        <v>12283</v>
      </c>
      <c r="G299" s="59">
        <v>5958</v>
      </c>
      <c r="H299" s="59">
        <v>6325</v>
      </c>
      <c r="I299" s="59">
        <f t="shared" si="88"/>
        <v>941.97628458498025</v>
      </c>
      <c r="J299" s="59">
        <v>26421</v>
      </c>
      <c r="K299" s="59">
        <v>13785</v>
      </c>
      <c r="L299" s="59">
        <v>12636</v>
      </c>
      <c r="M299" s="59">
        <f t="shared" si="89"/>
        <v>1090.9306742640076</v>
      </c>
    </row>
    <row r="300" spans="1:13" ht="15" customHeight="1" x14ac:dyDescent="0.2">
      <c r="A300" s="33" t="s">
        <v>189</v>
      </c>
      <c r="B300" s="59">
        <v>86354</v>
      </c>
      <c r="C300" s="190">
        <v>43395</v>
      </c>
      <c r="D300" s="59">
        <v>42959</v>
      </c>
      <c r="E300" s="59">
        <f t="shared" si="87"/>
        <v>1010.1492120393865</v>
      </c>
      <c r="F300" s="59">
        <v>37095</v>
      </c>
      <c r="G300" s="59">
        <v>17817</v>
      </c>
      <c r="H300" s="59">
        <v>19278</v>
      </c>
      <c r="I300" s="59">
        <f t="shared" si="88"/>
        <v>924.21413009648302</v>
      </c>
      <c r="J300" s="59">
        <v>49259</v>
      </c>
      <c r="K300" s="59">
        <v>25578</v>
      </c>
      <c r="L300" s="59">
        <v>23681</v>
      </c>
      <c r="M300" s="59">
        <f t="shared" si="89"/>
        <v>1080.1064144250665</v>
      </c>
    </row>
    <row r="301" spans="1:13" ht="15" customHeight="1" x14ac:dyDescent="0.2">
      <c r="A301" s="33" t="s">
        <v>35</v>
      </c>
      <c r="B301" s="59">
        <v>460297</v>
      </c>
      <c r="C301" s="190">
        <v>222805</v>
      </c>
      <c r="D301" s="59">
        <v>237492</v>
      </c>
      <c r="E301" s="59">
        <f t="shared" si="87"/>
        <v>938.15791689825346</v>
      </c>
      <c r="F301" s="59">
        <v>405668</v>
      </c>
      <c r="G301" s="59">
        <v>193134</v>
      </c>
      <c r="H301" s="59">
        <v>212534</v>
      </c>
      <c r="I301" s="59">
        <f t="shared" si="88"/>
        <v>908.72048707500915</v>
      </c>
      <c r="J301" s="59">
        <v>54629</v>
      </c>
      <c r="K301" s="59">
        <v>29671</v>
      </c>
      <c r="L301" s="59">
        <v>24958</v>
      </c>
      <c r="M301" s="59">
        <f t="shared" si="89"/>
        <v>1188.8372465742448</v>
      </c>
    </row>
    <row r="302" spans="1:13" ht="15" customHeight="1" x14ac:dyDescent="0.2">
      <c r="A302" s="33" t="s">
        <v>190</v>
      </c>
      <c r="B302" s="59">
        <v>112141</v>
      </c>
      <c r="C302" s="190">
        <v>55445</v>
      </c>
      <c r="D302" s="59">
        <v>56696</v>
      </c>
      <c r="E302" s="59">
        <f t="shared" si="87"/>
        <v>977.93495131931707</v>
      </c>
      <c r="F302" s="59">
        <v>66904</v>
      </c>
      <c r="G302" s="59">
        <v>31609</v>
      </c>
      <c r="H302" s="59">
        <v>35295</v>
      </c>
      <c r="I302" s="59">
        <f t="shared" si="88"/>
        <v>895.56594418472866</v>
      </c>
      <c r="J302" s="59">
        <v>45237</v>
      </c>
      <c r="K302" s="59">
        <v>23836</v>
      </c>
      <c r="L302" s="59">
        <v>21401</v>
      </c>
      <c r="M302" s="59">
        <f t="shared" si="89"/>
        <v>1113.7797299191627</v>
      </c>
    </row>
    <row r="303" spans="1:13" ht="15" customHeight="1" x14ac:dyDescent="0.2">
      <c r="A303" s="33" t="s">
        <v>215</v>
      </c>
      <c r="B303" s="59">
        <v>29532</v>
      </c>
      <c r="C303" s="190">
        <v>15439</v>
      </c>
      <c r="D303" s="59">
        <v>14093</v>
      </c>
      <c r="E303" s="59">
        <f t="shared" si="87"/>
        <v>1095.5084084297168</v>
      </c>
      <c r="F303" s="59">
        <v>11190</v>
      </c>
      <c r="G303" s="59">
        <v>5557</v>
      </c>
      <c r="H303" s="59">
        <v>5633</v>
      </c>
      <c r="I303" s="59">
        <f t="shared" si="88"/>
        <v>986.5080774010296</v>
      </c>
      <c r="J303" s="59">
        <v>18342</v>
      </c>
      <c r="K303" s="59">
        <v>9882</v>
      </c>
      <c r="L303" s="59">
        <v>8460</v>
      </c>
      <c r="M303" s="59">
        <f t="shared" si="89"/>
        <v>1168.0851063829787</v>
      </c>
    </row>
    <row r="304" spans="1:13" ht="15" customHeight="1" x14ac:dyDescent="0.2">
      <c r="A304" s="33" t="s">
        <v>192</v>
      </c>
      <c r="B304" s="59">
        <v>33270</v>
      </c>
      <c r="C304" s="190">
        <v>17252</v>
      </c>
      <c r="D304" s="59">
        <v>16018</v>
      </c>
      <c r="E304" s="59">
        <f t="shared" si="87"/>
        <v>1077.0383318766387</v>
      </c>
      <c r="F304" s="59">
        <v>9016</v>
      </c>
      <c r="G304" s="59">
        <v>4444</v>
      </c>
      <c r="H304" s="59">
        <v>4572</v>
      </c>
      <c r="I304" s="59">
        <f t="shared" si="88"/>
        <v>972.00349956255468</v>
      </c>
      <c r="J304" s="59">
        <v>24254</v>
      </c>
      <c r="K304" s="59">
        <v>12808</v>
      </c>
      <c r="L304" s="59">
        <v>11446</v>
      </c>
      <c r="M304" s="59">
        <f t="shared" si="89"/>
        <v>1118.9935348593397</v>
      </c>
    </row>
    <row r="305" spans="1:117" ht="4.9000000000000004" customHeight="1" x14ac:dyDescent="0.2">
      <c r="A305" s="109"/>
      <c r="B305" s="115"/>
      <c r="C305" s="134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</row>
    <row r="306" spans="1:117" ht="4.9000000000000004" customHeight="1" x14ac:dyDescent="0.2">
      <c r="A306" s="33"/>
      <c r="B306" s="35"/>
      <c r="C306" s="64"/>
      <c r="D306" s="35"/>
      <c r="E306" s="59"/>
      <c r="F306" s="35"/>
      <c r="G306" s="35"/>
      <c r="H306" s="35"/>
      <c r="I306" s="59"/>
      <c r="J306" s="35"/>
      <c r="K306" s="35"/>
      <c r="L306" s="35"/>
      <c r="M306" s="59"/>
    </row>
    <row r="307" spans="1:117" ht="15" customHeight="1" x14ac:dyDescent="0.2">
      <c r="A307" s="62" t="s">
        <v>258</v>
      </c>
      <c r="B307" s="35"/>
      <c r="C307" s="64"/>
      <c r="D307" s="35"/>
      <c r="E307" s="59"/>
      <c r="F307" s="35"/>
      <c r="G307" s="35"/>
      <c r="H307" s="35"/>
      <c r="I307" s="59"/>
      <c r="J307" s="35"/>
      <c r="K307" s="35"/>
      <c r="L307" s="35"/>
      <c r="M307" s="59"/>
    </row>
    <row r="308" spans="1:117" ht="15" customHeight="1" x14ac:dyDescent="0.2">
      <c r="A308" s="33"/>
      <c r="B308" s="35"/>
      <c r="C308" s="64"/>
      <c r="D308" s="35"/>
      <c r="E308" s="59"/>
      <c r="F308" s="35"/>
      <c r="G308" s="35"/>
      <c r="H308" s="35"/>
      <c r="I308" s="59"/>
      <c r="J308" s="35"/>
      <c r="K308" s="35"/>
      <c r="L308" s="35"/>
      <c r="M308" s="59"/>
    </row>
    <row r="309" spans="1:117" ht="15" customHeight="1" x14ac:dyDescent="0.2">
      <c r="A309" s="33"/>
      <c r="B309" s="35"/>
      <c r="C309" s="64"/>
      <c r="D309" s="35"/>
      <c r="E309" s="59"/>
      <c r="F309" s="35"/>
      <c r="G309" s="35"/>
      <c r="H309" s="35"/>
      <c r="I309" s="59"/>
      <c r="J309" s="35"/>
      <c r="K309" s="35"/>
      <c r="L309" s="35"/>
      <c r="M309" s="59"/>
    </row>
    <row r="310" spans="1:117" ht="6" customHeight="1" x14ac:dyDescent="0.2">
      <c r="A310" s="33"/>
      <c r="B310" s="35"/>
      <c r="C310" s="64"/>
      <c r="D310" s="35"/>
      <c r="E310" s="59"/>
      <c r="F310" s="35"/>
      <c r="G310" s="35"/>
      <c r="H310" s="35"/>
      <c r="I310" s="59"/>
      <c r="J310" s="35"/>
      <c r="K310" s="35"/>
      <c r="L310" s="35"/>
      <c r="M310" s="59"/>
    </row>
    <row r="311" spans="1:117" ht="15" customHeight="1" x14ac:dyDescent="0.2">
      <c r="A311" s="1"/>
      <c r="B311" s="3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17" ht="15" customHeight="1" x14ac:dyDescent="0.2">
      <c r="A312" s="1"/>
      <c r="B312" s="3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17" ht="15" customHeight="1" x14ac:dyDescent="0.2">
      <c r="A313" s="1"/>
      <c r="B313" s="3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1:117" ht="15" customHeight="1" x14ac:dyDescent="0.25">
      <c r="A314" s="1"/>
      <c r="B314" s="3"/>
      <c r="C314" s="7"/>
      <c r="D314" s="3"/>
      <c r="E314" s="3"/>
      <c r="F314" s="3"/>
      <c r="G314" s="211" t="s">
        <v>0</v>
      </c>
      <c r="H314" s="211"/>
      <c r="I314" s="211"/>
      <c r="J314" s="211"/>
      <c r="K314" s="211"/>
      <c r="L314" s="211"/>
      <c r="M314" s="211"/>
    </row>
    <row r="315" spans="1:117" ht="4.9000000000000004" customHeight="1" x14ac:dyDescent="0.25">
      <c r="A315" s="91"/>
      <c r="B315" s="99"/>
      <c r="C315" s="132"/>
      <c r="D315" s="99"/>
      <c r="E315" s="99"/>
      <c r="F315" s="99"/>
      <c r="G315" s="100"/>
      <c r="H315" s="100"/>
      <c r="I315" s="100"/>
      <c r="J315" s="100"/>
      <c r="K315" s="100"/>
      <c r="L315" s="100"/>
      <c r="M315" s="100"/>
    </row>
    <row r="316" spans="1:117" ht="4.9000000000000004" customHeight="1" x14ac:dyDescent="0.25">
      <c r="A316" s="1"/>
      <c r="B316" s="3"/>
      <c r="C316" s="7"/>
      <c r="D316" s="3"/>
      <c r="E316" s="3"/>
      <c r="F316" s="3"/>
      <c r="G316" s="3"/>
      <c r="H316" s="131"/>
      <c r="I316" s="131"/>
      <c r="J316" s="131"/>
      <c r="K316" s="131"/>
      <c r="L316" s="131"/>
      <c r="M316" s="131"/>
    </row>
    <row r="317" spans="1:117" s="10" customFormat="1" ht="15" customHeight="1" x14ac:dyDescent="0.25">
      <c r="A317" s="84" t="s">
        <v>261</v>
      </c>
      <c r="B317" s="67"/>
      <c r="C317" s="68"/>
      <c r="D317" s="67"/>
      <c r="E317" s="69"/>
      <c r="F317" s="67"/>
      <c r="G317" s="67"/>
      <c r="H317" s="67"/>
      <c r="I317" s="69"/>
      <c r="J317" s="67"/>
      <c r="K317" s="67"/>
      <c r="L317" s="39"/>
      <c r="M317" s="58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</row>
    <row r="318" spans="1:117" s="10" customFormat="1" ht="15" customHeight="1" x14ac:dyDescent="0.25">
      <c r="A318" s="4"/>
      <c r="B318" s="67"/>
      <c r="C318" s="68"/>
      <c r="D318" s="67"/>
      <c r="E318" s="69"/>
      <c r="F318" s="67"/>
      <c r="G318" s="67"/>
      <c r="H318" s="67"/>
      <c r="I318" s="69"/>
      <c r="J318" s="67"/>
      <c r="K318" s="67"/>
      <c r="L318" s="39"/>
      <c r="M318" s="30" t="s">
        <v>41</v>
      </c>
      <c r="N318" s="70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</row>
    <row r="319" spans="1:117" s="10" customFormat="1" ht="4.9000000000000004" customHeight="1" x14ac:dyDescent="0.25">
      <c r="A319" s="4"/>
      <c r="B319" s="67"/>
      <c r="C319" s="68"/>
      <c r="D319" s="67"/>
      <c r="E319" s="69"/>
      <c r="F319" s="67"/>
      <c r="G319" s="67"/>
      <c r="H319" s="67"/>
      <c r="I319" s="69"/>
      <c r="J319" s="67"/>
      <c r="K319" s="67"/>
      <c r="L319" s="39"/>
      <c r="M319" s="58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</row>
    <row r="320" spans="1:117" s="10" customFormat="1" ht="4.9000000000000004" customHeight="1" x14ac:dyDescent="0.25">
      <c r="A320" s="209" t="s">
        <v>234</v>
      </c>
      <c r="B320" s="149"/>
      <c r="C320" s="149"/>
      <c r="D320" s="149"/>
      <c r="E320" s="151"/>
      <c r="F320" s="149"/>
      <c r="G320" s="149"/>
      <c r="H320" s="149"/>
      <c r="I320" s="151"/>
      <c r="J320" s="149"/>
      <c r="K320" s="149"/>
      <c r="L320" s="150"/>
      <c r="M320" s="150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</row>
    <row r="321" spans="1:117" s="10" customFormat="1" x14ac:dyDescent="0.2">
      <c r="A321" s="209"/>
      <c r="B321" s="218" t="s">
        <v>255</v>
      </c>
      <c r="C321" s="218"/>
      <c r="D321" s="218"/>
      <c r="E321" s="188"/>
      <c r="F321" s="218" t="s">
        <v>255</v>
      </c>
      <c r="G321" s="218"/>
      <c r="H321" s="218"/>
      <c r="I321" s="188"/>
      <c r="J321" s="218" t="s">
        <v>255</v>
      </c>
      <c r="K321" s="218"/>
      <c r="L321" s="218"/>
      <c r="M321" s="152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</row>
    <row r="322" spans="1:117" s="6" customFormat="1" ht="12" x14ac:dyDescent="0.2">
      <c r="A322" s="209"/>
      <c r="B322" s="189"/>
      <c r="C322" s="189" t="s">
        <v>221</v>
      </c>
      <c r="D322" s="189"/>
      <c r="E322" s="188"/>
      <c r="F322" s="189"/>
      <c r="G322" s="189" t="s">
        <v>222</v>
      </c>
      <c r="H322" s="189"/>
      <c r="I322" s="188"/>
      <c r="J322" s="189"/>
      <c r="K322" s="189" t="s">
        <v>223</v>
      </c>
      <c r="L322" s="189"/>
      <c r="M322" s="152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</row>
    <row r="323" spans="1:117" s="6" customFormat="1" ht="13.5" x14ac:dyDescent="0.2">
      <c r="A323" s="209"/>
      <c r="B323" s="182" t="s">
        <v>14</v>
      </c>
      <c r="C323" s="182" t="s">
        <v>232</v>
      </c>
      <c r="D323" s="182" t="s">
        <v>231</v>
      </c>
      <c r="E323" s="182" t="s">
        <v>257</v>
      </c>
      <c r="F323" s="182" t="s">
        <v>14</v>
      </c>
      <c r="G323" s="182" t="s">
        <v>232</v>
      </c>
      <c r="H323" s="182" t="s">
        <v>231</v>
      </c>
      <c r="I323" s="182" t="s">
        <v>257</v>
      </c>
      <c r="J323" s="182" t="s">
        <v>14</v>
      </c>
      <c r="K323" s="182" t="s">
        <v>232</v>
      </c>
      <c r="L323" s="182" t="s">
        <v>231</v>
      </c>
      <c r="M323" s="182" t="s">
        <v>257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</row>
    <row r="324" spans="1:117" s="6" customFormat="1" ht="4.9000000000000004" customHeight="1" x14ac:dyDescent="0.2">
      <c r="A324" s="139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</row>
    <row r="325" spans="1:117" ht="4.9000000000000004" customHeight="1" x14ac:dyDescent="0.2">
      <c r="A325" s="14"/>
      <c r="B325" s="17"/>
      <c r="C325" s="71"/>
      <c r="D325" s="17"/>
      <c r="E325" s="17"/>
      <c r="F325" s="17"/>
      <c r="G325" s="17"/>
      <c r="H325" s="17"/>
      <c r="I325" s="17"/>
      <c r="J325" s="17"/>
      <c r="K325" s="17"/>
      <c r="L325" s="17"/>
      <c r="M325" s="17"/>
    </row>
    <row r="326" spans="1:117" ht="15" customHeight="1" x14ac:dyDescent="0.2">
      <c r="A326" s="34" t="s">
        <v>36</v>
      </c>
      <c r="B326" s="52">
        <f>SUM(B327:B336)</f>
        <v>465429</v>
      </c>
      <c r="C326" s="52">
        <f t="shared" ref="C326:D326" si="90">SUM(C327:C336)</f>
        <v>231868</v>
      </c>
      <c r="D326" s="52">
        <f t="shared" si="90"/>
        <v>233561</v>
      </c>
      <c r="E326" s="52">
        <f>C326/D326*1000</f>
        <v>992.75135831752732</v>
      </c>
      <c r="F326" s="52">
        <f>SUM(F327:F336)</f>
        <v>287629</v>
      </c>
      <c r="G326" s="52">
        <f t="shared" ref="G326:H326" si="91">SUM(G327:G336)</f>
        <v>137356</v>
      </c>
      <c r="H326" s="52">
        <f t="shared" si="91"/>
        <v>150273</v>
      </c>
      <c r="I326" s="52">
        <f>G326/H326*1000</f>
        <v>914.04310820972501</v>
      </c>
      <c r="J326" s="52">
        <f>SUM(J327:J336)</f>
        <v>177800</v>
      </c>
      <c r="K326" s="52">
        <f t="shared" ref="K326:L326" si="92">SUM(K327:K336)</f>
        <v>94512</v>
      </c>
      <c r="L326" s="52">
        <f t="shared" si="92"/>
        <v>83288</v>
      </c>
      <c r="M326" s="52">
        <f>K326/L326*1000</f>
        <v>1134.7613101527231</v>
      </c>
    </row>
    <row r="327" spans="1:117" ht="15" customHeight="1" x14ac:dyDescent="0.2">
      <c r="A327" s="33" t="s">
        <v>193</v>
      </c>
      <c r="B327" s="59">
        <v>39824</v>
      </c>
      <c r="C327" s="190">
        <v>20434</v>
      </c>
      <c r="D327" s="59">
        <v>19390</v>
      </c>
      <c r="E327" s="59">
        <f>C327/D327*1000</f>
        <v>1053.8421866941724</v>
      </c>
      <c r="F327" s="59">
        <v>8584</v>
      </c>
      <c r="G327" s="59">
        <v>4061</v>
      </c>
      <c r="H327" s="59">
        <v>4523</v>
      </c>
      <c r="I327" s="59">
        <f>G327/H327*1000</f>
        <v>897.85540570417868</v>
      </c>
      <c r="J327" s="59">
        <v>31240</v>
      </c>
      <c r="K327" s="59">
        <v>16373</v>
      </c>
      <c r="L327" s="59">
        <v>14867</v>
      </c>
      <c r="M327" s="59">
        <f>K327/L327*1000</f>
        <v>1101.2981771709153</v>
      </c>
    </row>
    <row r="328" spans="1:117" ht="15" customHeight="1" x14ac:dyDescent="0.2">
      <c r="A328" s="33" t="s">
        <v>194</v>
      </c>
      <c r="B328" s="59">
        <v>34088</v>
      </c>
      <c r="C328" s="190">
        <v>17372</v>
      </c>
      <c r="D328" s="59">
        <v>16716</v>
      </c>
      <c r="E328" s="59">
        <f t="shared" ref="E328:E336" si="93">C328/D328*1000</f>
        <v>1039.2438382388132</v>
      </c>
      <c r="F328" s="59">
        <v>18366</v>
      </c>
      <c r="G328" s="59">
        <v>8806</v>
      </c>
      <c r="H328" s="59">
        <v>9560</v>
      </c>
      <c r="I328" s="59">
        <f t="shared" ref="I328:I336" si="94">G328/H328*1000</f>
        <v>921.12970711297066</v>
      </c>
      <c r="J328" s="59">
        <v>15722</v>
      </c>
      <c r="K328" s="59">
        <v>8566</v>
      </c>
      <c r="L328" s="59">
        <v>7156</v>
      </c>
      <c r="M328" s="59">
        <f t="shared" ref="M328:M336" si="95">K328/L328*1000</f>
        <v>1197.0374510899944</v>
      </c>
    </row>
    <row r="329" spans="1:117" ht="15" customHeight="1" x14ac:dyDescent="0.2">
      <c r="A329" s="33" t="s">
        <v>195</v>
      </c>
      <c r="B329" s="59">
        <v>17910</v>
      </c>
      <c r="C329" s="190">
        <v>9369</v>
      </c>
      <c r="D329" s="59">
        <v>8541</v>
      </c>
      <c r="E329" s="59">
        <f t="shared" si="93"/>
        <v>1096.9441517386722</v>
      </c>
      <c r="F329" s="59">
        <v>2873</v>
      </c>
      <c r="G329" s="59">
        <v>1455</v>
      </c>
      <c r="H329" s="59">
        <v>1418</v>
      </c>
      <c r="I329" s="59">
        <f t="shared" si="94"/>
        <v>1026.0930888575458</v>
      </c>
      <c r="J329" s="59">
        <v>15037</v>
      </c>
      <c r="K329" s="59">
        <v>7914</v>
      </c>
      <c r="L329" s="59">
        <v>7123</v>
      </c>
      <c r="M329" s="59">
        <f t="shared" si="95"/>
        <v>1111.0487154288924</v>
      </c>
    </row>
    <row r="330" spans="1:117" ht="15" customHeight="1" x14ac:dyDescent="0.2">
      <c r="A330" s="33" t="s">
        <v>196</v>
      </c>
      <c r="B330" s="59">
        <v>73543</v>
      </c>
      <c r="C330" s="190">
        <v>36998</v>
      </c>
      <c r="D330" s="59">
        <v>36545</v>
      </c>
      <c r="E330" s="59">
        <f t="shared" si="93"/>
        <v>1012.3956765631413</v>
      </c>
      <c r="F330" s="59">
        <v>39443</v>
      </c>
      <c r="G330" s="59">
        <v>19116</v>
      </c>
      <c r="H330" s="59">
        <v>20327</v>
      </c>
      <c r="I330" s="59">
        <f t="shared" si="94"/>
        <v>940.42406651252031</v>
      </c>
      <c r="J330" s="59">
        <v>34100</v>
      </c>
      <c r="K330" s="59">
        <v>17882</v>
      </c>
      <c r="L330" s="59">
        <v>16218</v>
      </c>
      <c r="M330" s="59">
        <f t="shared" si="95"/>
        <v>1102.6020471081515</v>
      </c>
    </row>
    <row r="331" spans="1:117" ht="15" customHeight="1" x14ac:dyDescent="0.2">
      <c r="A331" s="33" t="s">
        <v>197</v>
      </c>
      <c r="B331" s="59">
        <v>28221</v>
      </c>
      <c r="C331" s="190">
        <v>14820</v>
      </c>
      <c r="D331" s="59">
        <v>13401</v>
      </c>
      <c r="E331" s="59">
        <f t="shared" si="93"/>
        <v>1105.8876203268412</v>
      </c>
      <c r="F331" s="59">
        <v>2996</v>
      </c>
      <c r="G331" s="59">
        <v>1468</v>
      </c>
      <c r="H331" s="59">
        <v>1528</v>
      </c>
      <c r="I331" s="59">
        <f t="shared" si="94"/>
        <v>960.73298429319379</v>
      </c>
      <c r="J331" s="59">
        <v>25225</v>
      </c>
      <c r="K331" s="59">
        <v>13352</v>
      </c>
      <c r="L331" s="59">
        <v>11873</v>
      </c>
      <c r="M331" s="59">
        <f t="shared" si="95"/>
        <v>1124.5683483534067</v>
      </c>
    </row>
    <row r="332" spans="1:117" ht="15" customHeight="1" x14ac:dyDescent="0.2">
      <c r="A332" s="33" t="s">
        <v>198</v>
      </c>
      <c r="B332" s="59">
        <v>20308</v>
      </c>
      <c r="C332" s="190">
        <v>10367</v>
      </c>
      <c r="D332" s="59">
        <v>9941</v>
      </c>
      <c r="E332" s="59">
        <f t="shared" si="93"/>
        <v>1042.8528317070718</v>
      </c>
      <c r="F332" s="59">
        <v>9011</v>
      </c>
      <c r="G332" s="59">
        <v>4467</v>
      </c>
      <c r="H332" s="59">
        <v>4544</v>
      </c>
      <c r="I332" s="59">
        <f t="shared" si="94"/>
        <v>983.05457746478874</v>
      </c>
      <c r="J332" s="59">
        <v>11297</v>
      </c>
      <c r="K332" s="59">
        <v>5900</v>
      </c>
      <c r="L332" s="59">
        <v>5397</v>
      </c>
      <c r="M332" s="59">
        <f t="shared" si="95"/>
        <v>1093.1999258847507</v>
      </c>
    </row>
    <row r="333" spans="1:117" ht="15" customHeight="1" x14ac:dyDescent="0.2">
      <c r="A333" s="33" t="s">
        <v>199</v>
      </c>
      <c r="B333" s="59">
        <v>24516</v>
      </c>
      <c r="C333" s="190">
        <v>12535</v>
      </c>
      <c r="D333" s="59">
        <v>11981</v>
      </c>
      <c r="E333" s="59">
        <f t="shared" si="93"/>
        <v>1046.2398798096988</v>
      </c>
      <c r="F333" s="59">
        <v>4315</v>
      </c>
      <c r="G333" s="59">
        <v>2055</v>
      </c>
      <c r="H333" s="59">
        <v>2260</v>
      </c>
      <c r="I333" s="59">
        <f t="shared" si="94"/>
        <v>909.29203539823015</v>
      </c>
      <c r="J333" s="59">
        <v>20201</v>
      </c>
      <c r="K333" s="59">
        <v>10480</v>
      </c>
      <c r="L333" s="59">
        <v>9721</v>
      </c>
      <c r="M333" s="59">
        <f t="shared" si="95"/>
        <v>1078.0783869972227</v>
      </c>
    </row>
    <row r="334" spans="1:117" ht="15" customHeight="1" x14ac:dyDescent="0.2">
      <c r="A334" s="33" t="s">
        <v>200</v>
      </c>
      <c r="B334" s="59">
        <v>10372</v>
      </c>
      <c r="C334" s="190">
        <v>5283</v>
      </c>
      <c r="D334" s="59">
        <v>5089</v>
      </c>
      <c r="E334" s="59">
        <f t="shared" si="93"/>
        <v>1038.1214383965416</v>
      </c>
      <c r="F334" s="59">
        <v>7167</v>
      </c>
      <c r="G334" s="59">
        <v>3568</v>
      </c>
      <c r="H334" s="59">
        <v>3599</v>
      </c>
      <c r="I334" s="59">
        <f t="shared" si="94"/>
        <v>991.386496248958</v>
      </c>
      <c r="J334" s="59">
        <v>3205</v>
      </c>
      <c r="K334" s="59">
        <v>1715</v>
      </c>
      <c r="L334" s="59">
        <v>1490</v>
      </c>
      <c r="M334" s="59">
        <f t="shared" si="95"/>
        <v>1151.0067114093961</v>
      </c>
    </row>
    <row r="335" spans="1:117" ht="15" customHeight="1" x14ac:dyDescent="0.2">
      <c r="A335" s="33" t="s">
        <v>36</v>
      </c>
      <c r="B335" s="59">
        <v>200984</v>
      </c>
      <c r="C335" s="190">
        <v>96350</v>
      </c>
      <c r="D335" s="59">
        <v>104634</v>
      </c>
      <c r="E335" s="59">
        <f t="shared" si="93"/>
        <v>920.82879369994453</v>
      </c>
      <c r="F335" s="59">
        <v>192405</v>
      </c>
      <c r="G335" s="59">
        <v>91176</v>
      </c>
      <c r="H335" s="59">
        <v>101229</v>
      </c>
      <c r="I335" s="59">
        <f t="shared" si="94"/>
        <v>900.69051358800345</v>
      </c>
      <c r="J335" s="59">
        <v>8579</v>
      </c>
      <c r="K335" s="59">
        <v>5174</v>
      </c>
      <c r="L335" s="59">
        <v>3405</v>
      </c>
      <c r="M335" s="59">
        <f t="shared" si="95"/>
        <v>1519.5301027900148</v>
      </c>
    </row>
    <row r="336" spans="1:117" ht="15" customHeight="1" x14ac:dyDescent="0.2">
      <c r="A336" s="33" t="s">
        <v>201</v>
      </c>
      <c r="B336" s="59">
        <v>15663</v>
      </c>
      <c r="C336" s="190">
        <v>8340</v>
      </c>
      <c r="D336" s="59">
        <v>7323</v>
      </c>
      <c r="E336" s="59">
        <f t="shared" si="93"/>
        <v>1138.8775092175338</v>
      </c>
      <c r="F336" s="59">
        <v>2469</v>
      </c>
      <c r="G336" s="59">
        <v>1184</v>
      </c>
      <c r="H336" s="59">
        <v>1285</v>
      </c>
      <c r="I336" s="59">
        <f t="shared" si="94"/>
        <v>921.40077821011664</v>
      </c>
      <c r="J336" s="59">
        <v>13194</v>
      </c>
      <c r="K336" s="59">
        <v>7156</v>
      </c>
      <c r="L336" s="59">
        <v>6038</v>
      </c>
      <c r="M336" s="59">
        <f t="shared" si="95"/>
        <v>1185.1606492215965</v>
      </c>
    </row>
    <row r="337" spans="1:13" ht="15" customHeight="1" x14ac:dyDescent="0.2">
      <c r="A337" s="34" t="s">
        <v>37</v>
      </c>
      <c r="B337" s="52">
        <v>73021</v>
      </c>
      <c r="C337" s="180">
        <v>36614</v>
      </c>
      <c r="D337" s="52">
        <v>36407</v>
      </c>
      <c r="E337" s="52">
        <f>C337/D337*1000</f>
        <v>1005.6857197791634</v>
      </c>
      <c r="F337" s="52">
        <v>58022</v>
      </c>
      <c r="G337" s="52">
        <v>28418</v>
      </c>
      <c r="H337" s="52">
        <v>29604</v>
      </c>
      <c r="I337" s="52">
        <f>G337/H337*1000</f>
        <v>959.93784623699491</v>
      </c>
      <c r="J337" s="52">
        <v>14999</v>
      </c>
      <c r="K337" s="52">
        <v>8196</v>
      </c>
      <c r="L337" s="52">
        <v>6803</v>
      </c>
      <c r="M337" s="52">
        <f>K337/L337*1000</f>
        <v>1204.7626047332058</v>
      </c>
    </row>
    <row r="338" spans="1:13" ht="4.9000000000000004" customHeight="1" x14ac:dyDescent="0.2">
      <c r="A338" s="135"/>
      <c r="B338" s="115"/>
      <c r="C338" s="134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</row>
    <row r="339" spans="1:13" ht="4.9000000000000004" customHeight="1" x14ac:dyDescent="0.2">
      <c r="B339" s="59"/>
      <c r="C339" s="65"/>
      <c r="D339" s="59"/>
      <c r="E339" s="59"/>
      <c r="F339" s="59"/>
      <c r="G339" s="59"/>
      <c r="H339" s="59"/>
      <c r="I339" s="59"/>
      <c r="J339" s="59"/>
      <c r="K339" s="59"/>
      <c r="L339" s="59"/>
      <c r="M339" s="59"/>
    </row>
    <row r="340" spans="1:13" x14ac:dyDescent="0.2">
      <c r="A340" s="62" t="s">
        <v>258</v>
      </c>
      <c r="B340" s="59"/>
      <c r="C340" s="65"/>
      <c r="D340" s="59"/>
      <c r="E340" s="59"/>
      <c r="F340" s="59"/>
      <c r="G340" s="59"/>
      <c r="H340" s="59"/>
      <c r="I340" s="59"/>
      <c r="J340" s="59"/>
      <c r="K340" s="59"/>
      <c r="L340" s="59"/>
      <c r="M340" s="59"/>
    </row>
    <row r="341" spans="1:13" x14ac:dyDescent="0.2">
      <c r="A341" s="66"/>
      <c r="B341" s="66"/>
      <c r="C341" s="5"/>
      <c r="D341" s="66"/>
      <c r="E341" s="66"/>
      <c r="F341" s="66"/>
      <c r="G341" s="66"/>
      <c r="H341" s="66"/>
      <c r="I341" s="66"/>
      <c r="J341" s="66"/>
      <c r="K341" s="66"/>
      <c r="L341" s="66"/>
      <c r="M341" s="66"/>
    </row>
    <row r="342" spans="1:13" x14ac:dyDescent="0.2">
      <c r="A342" s="66"/>
      <c r="B342" s="66"/>
      <c r="C342" s="5"/>
      <c r="D342" s="66"/>
      <c r="E342" s="66"/>
      <c r="F342" s="66"/>
      <c r="G342" s="66"/>
      <c r="H342" s="66"/>
      <c r="I342" s="66"/>
      <c r="J342" s="66"/>
      <c r="K342" s="66"/>
      <c r="L342" s="66"/>
      <c r="M342" s="66"/>
    </row>
    <row r="343" spans="1:13" x14ac:dyDescent="0.2">
      <c r="A343" s="66"/>
      <c r="B343" s="66"/>
      <c r="C343" s="5"/>
      <c r="D343" s="66"/>
      <c r="E343" s="66"/>
      <c r="F343" s="66"/>
      <c r="G343" s="66"/>
      <c r="H343" s="66"/>
      <c r="I343" s="66"/>
      <c r="J343" s="66"/>
      <c r="K343" s="66"/>
      <c r="L343" s="66"/>
      <c r="M343" s="66"/>
    </row>
    <row r="344" spans="1:13" x14ac:dyDescent="0.2">
      <c r="A344" s="66"/>
      <c r="B344" s="66"/>
      <c r="C344" s="5"/>
      <c r="D344" s="66"/>
      <c r="E344" s="66"/>
      <c r="F344" s="66"/>
      <c r="G344" s="66"/>
      <c r="H344" s="66"/>
      <c r="I344" s="66"/>
      <c r="J344" s="66"/>
      <c r="K344" s="66"/>
      <c r="L344" s="66"/>
      <c r="M344" s="66"/>
    </row>
    <row r="345" spans="1:13" x14ac:dyDescent="0.2">
      <c r="A345" s="66"/>
      <c r="B345" s="66"/>
      <c r="C345" s="5"/>
      <c r="D345" s="66"/>
      <c r="E345" s="66"/>
      <c r="F345" s="66"/>
      <c r="G345" s="66"/>
      <c r="H345" s="66"/>
      <c r="I345" s="66"/>
      <c r="J345" s="66"/>
      <c r="K345" s="66"/>
      <c r="L345" s="66"/>
      <c r="M345" s="66"/>
    </row>
    <row r="346" spans="1:13" x14ac:dyDescent="0.2">
      <c r="A346" s="66"/>
      <c r="B346" s="66"/>
      <c r="C346" s="5"/>
      <c r="D346" s="66"/>
      <c r="E346" s="66"/>
      <c r="F346" s="66"/>
      <c r="G346" s="66"/>
      <c r="H346" s="66"/>
      <c r="I346" s="66"/>
      <c r="J346" s="66"/>
      <c r="K346" s="66"/>
      <c r="L346" s="66"/>
      <c r="M346" s="66"/>
    </row>
    <row r="347" spans="1:13" x14ac:dyDescent="0.2">
      <c r="A347" s="66"/>
      <c r="B347" s="66"/>
      <c r="C347" s="5"/>
      <c r="D347" s="66"/>
      <c r="E347" s="66"/>
      <c r="F347" s="66"/>
      <c r="G347" s="66"/>
      <c r="H347" s="66"/>
      <c r="I347" s="66"/>
      <c r="J347" s="66"/>
      <c r="K347" s="66"/>
      <c r="L347" s="66"/>
      <c r="M347" s="66"/>
    </row>
    <row r="348" spans="1:13" x14ac:dyDescent="0.2">
      <c r="A348" s="66"/>
      <c r="B348" s="66"/>
      <c r="C348" s="5"/>
      <c r="D348" s="66"/>
      <c r="E348" s="66"/>
      <c r="F348" s="66"/>
      <c r="G348" s="66"/>
      <c r="H348" s="66"/>
      <c r="I348" s="66"/>
      <c r="J348" s="66"/>
      <c r="K348" s="66"/>
      <c r="L348" s="66"/>
      <c r="M348" s="66"/>
    </row>
    <row r="349" spans="1:13" x14ac:dyDescent="0.2">
      <c r="A349" s="66"/>
      <c r="B349" s="66"/>
      <c r="C349" s="5"/>
      <c r="D349" s="66"/>
      <c r="E349" s="66"/>
      <c r="F349" s="66"/>
      <c r="G349" s="66"/>
      <c r="H349" s="66"/>
      <c r="I349" s="66"/>
      <c r="J349" s="66"/>
      <c r="K349" s="66"/>
      <c r="L349" s="66"/>
      <c r="M349" s="66"/>
    </row>
    <row r="350" spans="1:13" x14ac:dyDescent="0.2">
      <c r="A350" s="66"/>
      <c r="B350" s="66"/>
      <c r="C350" s="5"/>
      <c r="D350" s="66"/>
      <c r="E350" s="66"/>
      <c r="F350" s="66"/>
      <c r="G350" s="66"/>
      <c r="H350" s="66"/>
      <c r="I350" s="66"/>
      <c r="J350" s="66"/>
      <c r="K350" s="66"/>
      <c r="L350" s="66"/>
      <c r="M350" s="66"/>
    </row>
    <row r="351" spans="1:13" x14ac:dyDescent="0.2">
      <c r="A351" s="66"/>
      <c r="B351" s="66"/>
      <c r="C351" s="5"/>
      <c r="D351" s="66"/>
      <c r="E351" s="66"/>
      <c r="F351" s="66"/>
      <c r="G351" s="66"/>
      <c r="H351" s="66"/>
      <c r="I351" s="66"/>
      <c r="J351" s="66"/>
      <c r="K351" s="66"/>
      <c r="L351" s="66"/>
      <c r="M351" s="66"/>
    </row>
    <row r="352" spans="1:13" x14ac:dyDescent="0.2">
      <c r="A352" s="66"/>
      <c r="B352" s="66"/>
      <c r="C352" s="5"/>
      <c r="D352" s="66"/>
      <c r="E352" s="66"/>
      <c r="F352" s="66"/>
      <c r="G352" s="66"/>
      <c r="H352" s="66"/>
      <c r="I352" s="66"/>
      <c r="J352" s="66"/>
      <c r="K352" s="66"/>
      <c r="L352" s="66"/>
      <c r="M352" s="66"/>
    </row>
    <row r="353" spans="1:13" x14ac:dyDescent="0.2">
      <c r="A353" s="66"/>
      <c r="B353" s="66"/>
      <c r="C353" s="5"/>
      <c r="D353" s="66"/>
      <c r="E353" s="66"/>
      <c r="F353" s="66"/>
      <c r="G353" s="66"/>
      <c r="H353" s="66"/>
      <c r="I353" s="66"/>
      <c r="J353" s="66"/>
      <c r="K353" s="66"/>
      <c r="L353" s="66"/>
      <c r="M353" s="66"/>
    </row>
    <row r="354" spans="1:13" x14ac:dyDescent="0.2">
      <c r="A354" s="66"/>
      <c r="B354" s="66"/>
      <c r="C354" s="5"/>
      <c r="D354" s="66"/>
      <c r="E354" s="66"/>
      <c r="F354" s="66"/>
      <c r="G354" s="66"/>
      <c r="H354" s="66"/>
      <c r="I354" s="66"/>
      <c r="J354" s="66"/>
      <c r="K354" s="66"/>
      <c r="L354" s="66"/>
      <c r="M354" s="66"/>
    </row>
    <row r="355" spans="1:13" x14ac:dyDescent="0.2">
      <c r="A355" s="66"/>
      <c r="B355" s="66"/>
      <c r="C355" s="5"/>
      <c r="D355" s="66"/>
      <c r="E355" s="66"/>
      <c r="F355" s="66"/>
      <c r="G355" s="66"/>
      <c r="H355" s="66"/>
      <c r="I355" s="66"/>
      <c r="J355" s="66"/>
      <c r="K355" s="66"/>
      <c r="L355" s="66"/>
      <c r="M355" s="66"/>
    </row>
    <row r="356" spans="1:13" x14ac:dyDescent="0.2">
      <c r="A356" s="66"/>
      <c r="B356" s="66"/>
      <c r="C356" s="5"/>
      <c r="D356" s="66"/>
      <c r="E356" s="66"/>
      <c r="F356" s="66"/>
      <c r="G356" s="66"/>
      <c r="H356" s="66"/>
      <c r="I356" s="66"/>
      <c r="J356" s="66"/>
      <c r="K356" s="66"/>
      <c r="L356" s="66"/>
      <c r="M356" s="66"/>
    </row>
    <row r="357" spans="1:13" x14ac:dyDescent="0.2">
      <c r="A357" s="66"/>
      <c r="B357" s="66"/>
      <c r="C357" s="5"/>
      <c r="D357" s="66"/>
      <c r="E357" s="66"/>
      <c r="F357" s="66"/>
      <c r="G357" s="66"/>
      <c r="H357" s="66"/>
      <c r="I357" s="66"/>
      <c r="J357" s="66"/>
      <c r="K357" s="66"/>
      <c r="L357" s="66"/>
      <c r="M357" s="66"/>
    </row>
    <row r="358" spans="1:13" x14ac:dyDescent="0.2">
      <c r="A358" s="66"/>
      <c r="B358" s="66"/>
      <c r="C358" s="5"/>
      <c r="D358" s="66"/>
      <c r="E358" s="66"/>
      <c r="F358" s="66"/>
      <c r="G358" s="66"/>
      <c r="H358" s="66"/>
      <c r="I358" s="66"/>
      <c r="J358" s="66"/>
      <c r="K358" s="66"/>
      <c r="L358" s="66"/>
      <c r="M358" s="66"/>
    </row>
    <row r="359" spans="1:13" x14ac:dyDescent="0.2">
      <c r="A359" s="66"/>
      <c r="B359" s="66"/>
      <c r="C359" s="5"/>
      <c r="D359" s="66"/>
      <c r="E359" s="66"/>
      <c r="F359" s="66"/>
      <c r="G359" s="66"/>
      <c r="H359" s="66"/>
      <c r="I359" s="66"/>
      <c r="J359" s="66"/>
      <c r="K359" s="66"/>
      <c r="L359" s="66"/>
      <c r="M359" s="66"/>
    </row>
    <row r="360" spans="1:13" x14ac:dyDescent="0.2">
      <c r="A360" s="66"/>
      <c r="B360" s="66"/>
      <c r="C360" s="5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3" x14ac:dyDescent="0.2">
      <c r="A361" s="66"/>
      <c r="B361" s="66"/>
      <c r="C361" s="5"/>
      <c r="D361" s="66"/>
      <c r="E361" s="66"/>
      <c r="F361" s="66"/>
      <c r="G361" s="66"/>
      <c r="H361" s="66"/>
      <c r="I361" s="66"/>
      <c r="J361" s="66"/>
      <c r="K361" s="66"/>
      <c r="L361" s="66"/>
      <c r="M361" s="66"/>
    </row>
    <row r="362" spans="1:13" x14ac:dyDescent="0.2">
      <c r="A362" s="66"/>
      <c r="B362" s="66"/>
      <c r="C362" s="5"/>
      <c r="D362" s="66"/>
      <c r="E362" s="66"/>
      <c r="F362" s="66"/>
      <c r="G362" s="66"/>
      <c r="H362" s="66"/>
      <c r="I362" s="66"/>
      <c r="J362" s="66"/>
      <c r="K362" s="66"/>
      <c r="L362" s="66"/>
      <c r="M362" s="66"/>
    </row>
    <row r="363" spans="1:13" x14ac:dyDescent="0.2">
      <c r="A363" s="66"/>
      <c r="B363" s="66"/>
      <c r="C363" s="5"/>
      <c r="D363" s="66"/>
      <c r="E363" s="66"/>
      <c r="F363" s="66"/>
      <c r="G363" s="66"/>
      <c r="H363" s="66"/>
      <c r="I363" s="66"/>
      <c r="J363" s="66"/>
      <c r="K363" s="66"/>
      <c r="L363" s="66"/>
      <c r="M363" s="66"/>
    </row>
    <row r="364" spans="1:13" x14ac:dyDescent="0.2">
      <c r="A364" s="66"/>
      <c r="B364" s="66"/>
      <c r="C364" s="5"/>
      <c r="D364" s="66"/>
      <c r="E364" s="66"/>
      <c r="F364" s="66"/>
      <c r="G364" s="66"/>
      <c r="H364" s="66"/>
      <c r="I364" s="66"/>
      <c r="J364" s="66"/>
      <c r="K364" s="66"/>
      <c r="L364" s="66"/>
      <c r="M364" s="66"/>
    </row>
    <row r="365" spans="1:13" x14ac:dyDescent="0.2">
      <c r="A365" s="66"/>
      <c r="B365" s="66"/>
      <c r="C365" s="5"/>
      <c r="D365" s="66"/>
      <c r="E365" s="66"/>
      <c r="F365" s="66"/>
      <c r="G365" s="66"/>
      <c r="H365" s="66"/>
      <c r="I365" s="66"/>
      <c r="J365" s="66"/>
      <c r="K365" s="66"/>
      <c r="L365" s="66"/>
      <c r="M365" s="66"/>
    </row>
    <row r="366" spans="1:13" x14ac:dyDescent="0.2">
      <c r="A366" s="66"/>
      <c r="B366" s="66"/>
      <c r="C366" s="5"/>
      <c r="D366" s="66"/>
      <c r="E366" s="66"/>
      <c r="F366" s="66"/>
      <c r="G366" s="66"/>
      <c r="H366" s="66"/>
      <c r="I366" s="66"/>
      <c r="J366" s="66"/>
      <c r="K366" s="66"/>
      <c r="L366" s="66"/>
      <c r="M366" s="66"/>
    </row>
    <row r="367" spans="1:13" x14ac:dyDescent="0.2">
      <c r="A367" s="66"/>
      <c r="B367" s="66"/>
      <c r="C367" s="5"/>
      <c r="D367" s="66"/>
      <c r="E367" s="66"/>
      <c r="F367" s="66"/>
      <c r="G367" s="66"/>
      <c r="H367" s="66"/>
      <c r="I367" s="66"/>
      <c r="J367" s="66"/>
      <c r="K367" s="66"/>
      <c r="L367" s="66"/>
      <c r="M367" s="66"/>
    </row>
    <row r="368" spans="1:13" x14ac:dyDescent="0.2">
      <c r="A368" s="66"/>
      <c r="B368" s="66"/>
      <c r="C368" s="5"/>
      <c r="D368" s="66"/>
      <c r="E368" s="66"/>
      <c r="F368" s="66"/>
      <c r="G368" s="66"/>
      <c r="H368" s="66"/>
      <c r="I368" s="66"/>
      <c r="J368" s="66"/>
      <c r="K368" s="66"/>
      <c r="L368" s="66"/>
      <c r="M368" s="66"/>
    </row>
    <row r="369" spans="1:13" x14ac:dyDescent="0.2">
      <c r="A369" s="66"/>
      <c r="B369" s="66"/>
      <c r="C369" s="5"/>
      <c r="D369" s="66"/>
      <c r="E369" s="66"/>
      <c r="F369" s="66"/>
      <c r="G369" s="66"/>
      <c r="H369" s="66"/>
      <c r="I369" s="66"/>
      <c r="J369" s="66"/>
      <c r="K369" s="66"/>
      <c r="L369" s="66"/>
      <c r="M369" s="66"/>
    </row>
    <row r="370" spans="1:13" x14ac:dyDescent="0.2">
      <c r="A370" s="66"/>
      <c r="B370" s="66"/>
      <c r="C370" s="5"/>
      <c r="D370" s="66"/>
      <c r="E370" s="66"/>
      <c r="F370" s="66"/>
      <c r="G370" s="66"/>
      <c r="H370" s="66"/>
      <c r="I370" s="66"/>
      <c r="J370" s="66"/>
      <c r="K370" s="66"/>
      <c r="L370" s="66"/>
      <c r="M370" s="66"/>
    </row>
    <row r="371" spans="1:13" x14ac:dyDescent="0.2">
      <c r="A371" s="66"/>
      <c r="B371" s="66"/>
      <c r="C371" s="5"/>
      <c r="D371" s="66"/>
      <c r="E371" s="66"/>
      <c r="F371" s="66"/>
      <c r="G371" s="66"/>
      <c r="H371" s="66"/>
      <c r="I371" s="66"/>
      <c r="J371" s="66"/>
      <c r="K371" s="66"/>
      <c r="L371" s="66"/>
      <c r="M371" s="66"/>
    </row>
    <row r="372" spans="1:13" x14ac:dyDescent="0.2">
      <c r="A372" s="66"/>
      <c r="B372" s="66"/>
      <c r="C372" s="5"/>
      <c r="D372" s="66"/>
      <c r="E372" s="66"/>
      <c r="F372" s="66"/>
      <c r="G372" s="66"/>
      <c r="H372" s="66"/>
      <c r="I372" s="66"/>
      <c r="J372" s="66"/>
      <c r="K372" s="66"/>
      <c r="L372" s="66"/>
      <c r="M372" s="66"/>
    </row>
    <row r="373" spans="1:13" x14ac:dyDescent="0.2">
      <c r="A373" s="66"/>
      <c r="B373" s="66"/>
      <c r="C373" s="5"/>
      <c r="D373" s="66"/>
      <c r="E373" s="66"/>
      <c r="F373" s="66"/>
      <c r="G373" s="66"/>
      <c r="H373" s="66"/>
      <c r="I373" s="66"/>
      <c r="J373" s="66"/>
      <c r="K373" s="66"/>
      <c r="L373" s="66"/>
      <c r="M373" s="66"/>
    </row>
    <row r="374" spans="1:13" x14ac:dyDescent="0.2">
      <c r="A374" s="66"/>
      <c r="B374" s="66"/>
      <c r="C374" s="5"/>
      <c r="D374" s="66"/>
      <c r="E374" s="66"/>
      <c r="F374" s="66"/>
      <c r="G374" s="66"/>
      <c r="H374" s="66"/>
      <c r="I374" s="66"/>
      <c r="J374" s="66"/>
      <c r="K374" s="66"/>
      <c r="L374" s="66"/>
      <c r="M374" s="66"/>
    </row>
    <row r="375" spans="1:13" x14ac:dyDescent="0.2">
      <c r="A375" s="66"/>
      <c r="B375" s="66"/>
      <c r="C375" s="5"/>
      <c r="D375" s="66"/>
      <c r="E375" s="66"/>
      <c r="F375" s="66"/>
      <c r="G375" s="66"/>
      <c r="H375" s="66"/>
      <c r="I375" s="66"/>
      <c r="J375" s="66"/>
      <c r="K375" s="66"/>
      <c r="L375" s="66"/>
      <c r="M375" s="66"/>
    </row>
    <row r="376" spans="1:13" x14ac:dyDescent="0.2">
      <c r="A376" s="66"/>
      <c r="B376" s="66"/>
      <c r="C376" s="5"/>
      <c r="D376" s="66"/>
      <c r="E376" s="66"/>
      <c r="F376" s="66"/>
      <c r="G376" s="66"/>
      <c r="H376" s="66"/>
      <c r="I376" s="66"/>
      <c r="J376" s="66"/>
      <c r="K376" s="66"/>
      <c r="L376" s="66"/>
      <c r="M376" s="66"/>
    </row>
    <row r="377" spans="1:13" x14ac:dyDescent="0.2">
      <c r="A377" s="66"/>
      <c r="B377" s="66"/>
      <c r="C377" s="5"/>
      <c r="D377" s="66"/>
      <c r="E377" s="66"/>
      <c r="F377" s="66"/>
      <c r="G377" s="66"/>
      <c r="H377" s="66"/>
      <c r="I377" s="66"/>
      <c r="J377" s="66"/>
      <c r="K377" s="66"/>
      <c r="L377" s="66"/>
      <c r="M377" s="66"/>
    </row>
    <row r="378" spans="1:13" x14ac:dyDescent="0.2">
      <c r="A378" s="66"/>
      <c r="B378" s="66"/>
      <c r="C378" s="5"/>
      <c r="D378" s="66"/>
      <c r="E378" s="66"/>
      <c r="F378" s="66"/>
      <c r="G378" s="66"/>
      <c r="H378" s="66"/>
      <c r="I378" s="66"/>
      <c r="J378" s="66"/>
      <c r="K378" s="66"/>
      <c r="L378" s="66"/>
      <c r="M378" s="66"/>
    </row>
    <row r="379" spans="1:13" x14ac:dyDescent="0.2">
      <c r="A379" s="66"/>
      <c r="B379" s="66"/>
      <c r="C379" s="5"/>
      <c r="D379" s="66"/>
      <c r="E379" s="66"/>
      <c r="F379" s="66"/>
      <c r="G379" s="66"/>
      <c r="H379" s="66"/>
      <c r="I379" s="66"/>
      <c r="J379" s="66"/>
      <c r="K379" s="66"/>
      <c r="L379" s="66"/>
      <c r="M379" s="66"/>
    </row>
    <row r="380" spans="1:13" x14ac:dyDescent="0.2">
      <c r="A380" s="66"/>
      <c r="B380" s="66"/>
      <c r="C380" s="5"/>
      <c r="D380" s="66"/>
      <c r="E380" s="66"/>
      <c r="F380" s="66"/>
      <c r="G380" s="66"/>
      <c r="H380" s="66"/>
      <c r="I380" s="66"/>
      <c r="J380" s="66"/>
      <c r="K380" s="66"/>
      <c r="L380" s="66"/>
      <c r="M380" s="66"/>
    </row>
    <row r="381" spans="1:13" x14ac:dyDescent="0.2">
      <c r="A381" s="66"/>
      <c r="B381" s="66"/>
      <c r="C381" s="5"/>
      <c r="D381" s="66"/>
      <c r="E381" s="66"/>
      <c r="F381" s="66"/>
      <c r="G381" s="66"/>
      <c r="H381" s="66"/>
      <c r="I381" s="66"/>
      <c r="J381" s="66"/>
      <c r="K381" s="66"/>
      <c r="L381" s="66"/>
      <c r="M381" s="66"/>
    </row>
    <row r="382" spans="1:13" x14ac:dyDescent="0.2">
      <c r="A382" s="66"/>
      <c r="B382" s="66"/>
      <c r="C382" s="5"/>
      <c r="D382" s="66"/>
      <c r="E382" s="66"/>
      <c r="F382" s="66"/>
      <c r="G382" s="66"/>
      <c r="H382" s="66"/>
      <c r="I382" s="66"/>
      <c r="J382" s="66"/>
      <c r="K382" s="66"/>
      <c r="L382" s="66"/>
      <c r="M382" s="66"/>
    </row>
    <row r="383" spans="1:13" x14ac:dyDescent="0.2">
      <c r="A383" s="66"/>
      <c r="B383" s="66"/>
      <c r="C383" s="5"/>
      <c r="D383" s="66"/>
      <c r="E383" s="66"/>
      <c r="F383" s="66"/>
      <c r="G383" s="66"/>
      <c r="H383" s="66"/>
      <c r="I383" s="66"/>
      <c r="J383" s="66"/>
      <c r="K383" s="66"/>
      <c r="L383" s="66"/>
      <c r="M383" s="66"/>
    </row>
    <row r="384" spans="1:13" x14ac:dyDescent="0.2">
      <c r="A384" s="66"/>
      <c r="B384" s="66"/>
      <c r="C384" s="5"/>
      <c r="D384" s="66"/>
      <c r="E384" s="66"/>
      <c r="F384" s="66"/>
      <c r="G384" s="66"/>
      <c r="H384" s="66"/>
      <c r="I384" s="66"/>
      <c r="J384" s="66"/>
      <c r="K384" s="66"/>
      <c r="L384" s="66"/>
      <c r="M384" s="66"/>
    </row>
    <row r="385" spans="1:13" x14ac:dyDescent="0.2">
      <c r="A385" s="66"/>
      <c r="B385" s="66"/>
      <c r="C385" s="5"/>
      <c r="D385" s="66"/>
      <c r="E385" s="66"/>
      <c r="F385" s="66"/>
      <c r="G385" s="66"/>
      <c r="H385" s="66"/>
      <c r="I385" s="66"/>
      <c r="J385" s="66"/>
      <c r="K385" s="66"/>
      <c r="L385" s="66"/>
      <c r="M385" s="66"/>
    </row>
  </sheetData>
  <mergeCells count="40">
    <mergeCell ref="A320:A323"/>
    <mergeCell ref="B321:D321"/>
    <mergeCell ref="F321:H321"/>
    <mergeCell ref="J321:L321"/>
    <mergeCell ref="G314:M314"/>
    <mergeCell ref="A275:A278"/>
    <mergeCell ref="B276:D276"/>
    <mergeCell ref="F276:H276"/>
    <mergeCell ref="J276:L276"/>
    <mergeCell ref="G269:M269"/>
    <mergeCell ref="A184:A187"/>
    <mergeCell ref="B185:D185"/>
    <mergeCell ref="F185:H185"/>
    <mergeCell ref="J185:L185"/>
    <mergeCell ref="A230:A233"/>
    <mergeCell ref="B231:D231"/>
    <mergeCell ref="F231:H231"/>
    <mergeCell ref="J231:L231"/>
    <mergeCell ref="G224:M224"/>
    <mergeCell ref="A96:A99"/>
    <mergeCell ref="B97:D97"/>
    <mergeCell ref="F97:H97"/>
    <mergeCell ref="J97:L97"/>
    <mergeCell ref="A140:A143"/>
    <mergeCell ref="B141:D141"/>
    <mergeCell ref="F141:H141"/>
    <mergeCell ref="J141:L141"/>
    <mergeCell ref="A7:A10"/>
    <mergeCell ref="B8:D8"/>
    <mergeCell ref="F8:H8"/>
    <mergeCell ref="J8:L8"/>
    <mergeCell ref="A52:A55"/>
    <mergeCell ref="B53:D53"/>
    <mergeCell ref="F53:H53"/>
    <mergeCell ref="J53:L53"/>
    <mergeCell ref="G2:M2"/>
    <mergeCell ref="G47:M47"/>
    <mergeCell ref="G91:M91"/>
    <mergeCell ref="G134:M134"/>
    <mergeCell ref="G178:M178"/>
  </mergeCells>
  <pageMargins left="0.59055118110236227" right="0.59055118110236227" top="0.35433070866141736" bottom="0.35433070866141736" header="0.31496062992125984" footer="0.31496062992125984"/>
  <pageSetup paperSize="119" scale="98" orientation="landscape" r:id="rId1"/>
  <rowBreaks count="7" manualBreakCount="7">
    <brk id="45" max="12" man="1"/>
    <brk id="89" max="12" man="1"/>
    <brk id="132" max="12" man="1"/>
    <brk id="176" max="12" man="1"/>
    <brk id="222" max="12" man="1"/>
    <brk id="267" max="12" man="1"/>
    <brk id="312" max="12" man="1"/>
  </rowBreaks>
  <ignoredErrors>
    <ignoredError sqref="B14:D14 B58:D58 B102:D102 B337:L337 B326:D336" formulaRange="1"/>
    <ignoredError sqref="E13:M26 E74:M74 E146:M163 E190:M214 E236:M259 E281:N304 E116:K116 E103:M115 M102 L116:M116" formula="1"/>
    <ignoredError sqref="E58:I58 E102:L102 E326:L336" formula="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showGridLines="0" zoomScaleNormal="100" workbookViewId="0">
      <selection activeCell="A5" sqref="A5"/>
    </sheetView>
  </sheetViews>
  <sheetFormatPr baseColWidth="10" defaultColWidth="9.5" defaultRowHeight="14.25" x14ac:dyDescent="0.2"/>
  <cols>
    <col min="1" max="1" width="30.375" style="12" customWidth="1"/>
    <col min="2" max="2" width="10.25" style="12" customWidth="1"/>
    <col min="3" max="4" width="10.625" style="12" customWidth="1"/>
    <col min="5" max="5" width="9.75" style="12" customWidth="1"/>
    <col min="6" max="6" width="10.75" style="12" customWidth="1"/>
    <col min="7" max="7" width="10.625" style="12" customWidth="1"/>
    <col min="8" max="8" width="9.5" style="12" customWidth="1"/>
    <col min="9" max="9" width="12.5" style="12" customWidth="1"/>
    <col min="10" max="16384" width="9.5" style="12"/>
  </cols>
  <sheetData>
    <row r="1" spans="1:15" ht="15" customHeight="1" x14ac:dyDescent="0.2">
      <c r="A1" s="2"/>
      <c r="B1" s="2"/>
      <c r="C1" s="4"/>
      <c r="D1" s="4"/>
      <c r="E1" s="2"/>
      <c r="F1" s="2"/>
      <c r="G1" s="2"/>
      <c r="H1" s="2"/>
      <c r="I1" s="2"/>
      <c r="J1" s="72"/>
    </row>
    <row r="2" spans="1:15" ht="15" customHeight="1" x14ac:dyDescent="0.25">
      <c r="A2" s="37"/>
      <c r="B2" s="37"/>
      <c r="C2" s="82"/>
      <c r="D2" s="211" t="s">
        <v>0</v>
      </c>
      <c r="E2" s="211"/>
      <c r="F2" s="211"/>
      <c r="G2" s="211"/>
      <c r="H2" s="211"/>
      <c r="I2" s="211"/>
      <c r="J2" s="81"/>
      <c r="K2" s="81"/>
      <c r="L2" s="81"/>
      <c r="M2" s="81"/>
      <c r="N2" s="81"/>
      <c r="O2" s="81"/>
    </row>
    <row r="3" spans="1:15" ht="4.9000000000000004" customHeight="1" x14ac:dyDescent="0.25">
      <c r="A3" s="138"/>
      <c r="B3" s="138"/>
      <c r="C3" s="135"/>
      <c r="D3" s="100"/>
      <c r="E3" s="100"/>
      <c r="F3" s="100"/>
      <c r="G3" s="100"/>
      <c r="H3" s="100"/>
      <c r="I3" s="100"/>
      <c r="J3" s="81"/>
      <c r="K3" s="81"/>
      <c r="L3" s="81"/>
      <c r="M3" s="81"/>
      <c r="N3" s="81"/>
      <c r="O3" s="81"/>
    </row>
    <row r="4" spans="1:15" ht="4.9000000000000004" customHeight="1" x14ac:dyDescent="0.25">
      <c r="A4" s="37"/>
      <c r="B4" s="37"/>
      <c r="C4" s="82"/>
      <c r="D4" s="136"/>
      <c r="E4" s="137"/>
      <c r="F4" s="136"/>
      <c r="G4" s="136"/>
      <c r="H4" s="136"/>
      <c r="I4" s="131"/>
    </row>
    <row r="5" spans="1:15" ht="15" customHeight="1" x14ac:dyDescent="0.2">
      <c r="A5" s="84" t="s">
        <v>246</v>
      </c>
      <c r="B5" s="78"/>
      <c r="C5" s="78"/>
      <c r="D5" s="78"/>
      <c r="E5" s="78"/>
      <c r="F5" s="78"/>
      <c r="G5" s="78"/>
      <c r="H5" s="78"/>
      <c r="I5" s="78"/>
    </row>
    <row r="6" spans="1:15" ht="15" customHeight="1" x14ac:dyDescent="0.2">
      <c r="A6" s="74"/>
      <c r="B6" s="74"/>
      <c r="C6" s="74"/>
      <c r="D6" s="74"/>
      <c r="E6" s="74"/>
      <c r="F6" s="74"/>
      <c r="G6" s="74"/>
      <c r="H6" s="74"/>
      <c r="I6" s="75" t="s">
        <v>224</v>
      </c>
    </row>
    <row r="7" spans="1:15" ht="4.9000000000000004" customHeight="1" x14ac:dyDescent="0.25">
      <c r="A7" s="213" t="s">
        <v>225</v>
      </c>
      <c r="B7" s="140"/>
      <c r="C7" s="140"/>
      <c r="D7" s="140"/>
      <c r="E7" s="140"/>
      <c r="F7" s="140"/>
      <c r="G7" s="140"/>
      <c r="H7" s="140"/>
      <c r="I7" s="150"/>
    </row>
    <row r="8" spans="1:15" ht="15" customHeight="1" x14ac:dyDescent="0.2">
      <c r="A8" s="213"/>
      <c r="B8" s="215" t="s">
        <v>233</v>
      </c>
      <c r="C8" s="215"/>
      <c r="D8" s="140"/>
      <c r="E8" s="215" t="s">
        <v>232</v>
      </c>
      <c r="F8" s="215"/>
      <c r="G8" s="140"/>
      <c r="H8" s="215" t="s">
        <v>231</v>
      </c>
      <c r="I8" s="215"/>
    </row>
    <row r="9" spans="1:15" ht="19.899999999999999" customHeight="1" x14ac:dyDescent="0.2">
      <c r="A9" s="213"/>
      <c r="B9" s="153" t="s">
        <v>226</v>
      </c>
      <c r="C9" s="153" t="s">
        <v>227</v>
      </c>
      <c r="D9" s="153"/>
      <c r="E9" s="153" t="s">
        <v>228</v>
      </c>
      <c r="F9" s="153" t="s">
        <v>227</v>
      </c>
      <c r="G9" s="153"/>
      <c r="H9" s="153" t="s">
        <v>228</v>
      </c>
      <c r="I9" s="153" t="s">
        <v>227</v>
      </c>
    </row>
    <row r="10" spans="1:15" ht="4.9000000000000004" customHeight="1" x14ac:dyDescent="0.2">
      <c r="A10" s="154"/>
      <c r="B10" s="155"/>
      <c r="C10" s="155"/>
      <c r="D10" s="155"/>
      <c r="E10" s="155"/>
      <c r="F10" s="155"/>
      <c r="G10" s="155"/>
      <c r="H10" s="155"/>
      <c r="I10" s="155"/>
    </row>
    <row r="11" spans="1:15" ht="4.9000000000000004" customHeight="1" x14ac:dyDescent="0.2">
      <c r="A11" s="156"/>
      <c r="B11" s="157"/>
      <c r="C11" s="157"/>
      <c r="D11" s="157"/>
      <c r="E11" s="157"/>
      <c r="F11" s="157"/>
      <c r="G11" s="157"/>
      <c r="H11" s="157"/>
      <c r="I11" s="157"/>
    </row>
    <row r="12" spans="1:15" ht="15" customHeight="1" x14ac:dyDescent="0.2">
      <c r="A12" s="194" t="s">
        <v>21</v>
      </c>
      <c r="B12" s="192">
        <v>42.5</v>
      </c>
      <c r="C12" s="191">
        <v>44.5</v>
      </c>
      <c r="D12" s="193"/>
      <c r="E12" s="191">
        <v>41.4</v>
      </c>
      <c r="F12" s="191">
        <v>42.8</v>
      </c>
      <c r="G12" s="193"/>
      <c r="H12" s="191">
        <v>43.5</v>
      </c>
      <c r="I12" s="191">
        <v>45.9</v>
      </c>
    </row>
    <row r="13" spans="1:15" ht="15" customHeight="1" x14ac:dyDescent="0.2">
      <c r="A13" s="73" t="s">
        <v>22</v>
      </c>
      <c r="B13" s="141">
        <v>42.6</v>
      </c>
      <c r="C13" s="142">
        <v>44.8</v>
      </c>
      <c r="D13" s="142"/>
      <c r="E13" s="141">
        <v>42</v>
      </c>
      <c r="F13" s="142">
        <v>43.6</v>
      </c>
      <c r="G13" s="60"/>
      <c r="H13" s="60">
        <v>43.3</v>
      </c>
      <c r="I13" s="141">
        <v>45.7</v>
      </c>
    </row>
    <row r="14" spans="1:15" ht="15" customHeight="1" x14ac:dyDescent="0.2">
      <c r="A14" s="73" t="s">
        <v>23</v>
      </c>
      <c r="B14" s="141">
        <v>41</v>
      </c>
      <c r="C14" s="142">
        <v>41.9</v>
      </c>
      <c r="D14" s="143"/>
      <c r="E14" s="141">
        <v>40.200000000000003</v>
      </c>
      <c r="F14" s="141">
        <v>40.6</v>
      </c>
      <c r="G14" s="60"/>
      <c r="H14" s="60">
        <v>41.8</v>
      </c>
      <c r="I14" s="142">
        <v>43.2</v>
      </c>
    </row>
    <row r="15" spans="1:15" ht="15" customHeight="1" x14ac:dyDescent="0.2">
      <c r="A15" s="73" t="s">
        <v>24</v>
      </c>
      <c r="B15" s="141">
        <v>43.5</v>
      </c>
      <c r="C15" s="142">
        <v>46.1</v>
      </c>
      <c r="D15" s="143"/>
      <c r="E15" s="141">
        <v>41.8</v>
      </c>
      <c r="F15" s="141">
        <v>43.5</v>
      </c>
      <c r="G15" s="60"/>
      <c r="H15" s="60">
        <v>45.1</v>
      </c>
      <c r="I15" s="141">
        <v>48.3</v>
      </c>
    </row>
    <row r="16" spans="1:15" ht="15" customHeight="1" x14ac:dyDescent="0.2">
      <c r="A16" s="73" t="s">
        <v>25</v>
      </c>
      <c r="B16" s="141">
        <v>42.3</v>
      </c>
      <c r="C16" s="142">
        <v>44</v>
      </c>
      <c r="D16" s="143"/>
      <c r="E16" s="141">
        <v>41.6</v>
      </c>
      <c r="F16" s="141">
        <v>42.8</v>
      </c>
      <c r="G16" s="60"/>
      <c r="H16" s="60">
        <v>43.1</v>
      </c>
      <c r="I16" s="141">
        <v>45.2</v>
      </c>
    </row>
    <row r="17" spans="1:9" ht="15" customHeight="1" x14ac:dyDescent="0.2">
      <c r="A17" s="73" t="s">
        <v>26</v>
      </c>
      <c r="B17" s="141">
        <v>42.7</v>
      </c>
      <c r="C17" s="141">
        <v>44.8</v>
      </c>
      <c r="D17" s="60"/>
      <c r="E17" s="141">
        <v>41.8</v>
      </c>
      <c r="F17" s="141">
        <v>43.3</v>
      </c>
      <c r="G17" s="60"/>
      <c r="H17" s="60">
        <v>43.6</v>
      </c>
      <c r="I17" s="141">
        <v>46</v>
      </c>
    </row>
    <row r="18" spans="1:9" ht="15" customHeight="1" x14ac:dyDescent="0.2">
      <c r="A18" s="73" t="s">
        <v>27</v>
      </c>
      <c r="B18" s="141">
        <v>44.5</v>
      </c>
      <c r="C18" s="141">
        <v>47.4</v>
      </c>
      <c r="D18" s="60"/>
      <c r="E18" s="141">
        <v>43.5</v>
      </c>
      <c r="F18" s="141">
        <v>46</v>
      </c>
      <c r="G18" s="60"/>
      <c r="H18" s="60">
        <v>45.5</v>
      </c>
      <c r="I18" s="141">
        <v>48.9</v>
      </c>
    </row>
    <row r="19" spans="1:9" ht="15" customHeight="1" x14ac:dyDescent="0.2">
      <c r="A19" s="73" t="s">
        <v>28</v>
      </c>
      <c r="B19" s="141">
        <v>44.9</v>
      </c>
      <c r="C19" s="141">
        <v>45.3</v>
      </c>
      <c r="D19" s="60"/>
      <c r="E19" s="141">
        <v>42.2</v>
      </c>
      <c r="F19" s="141">
        <v>44.4</v>
      </c>
      <c r="G19" s="60"/>
      <c r="H19" s="60">
        <v>43.6</v>
      </c>
      <c r="I19" s="141">
        <v>46.2</v>
      </c>
    </row>
    <row r="20" spans="1:9" ht="15" customHeight="1" x14ac:dyDescent="0.2">
      <c r="A20" s="73" t="s">
        <v>29</v>
      </c>
      <c r="B20" s="141">
        <v>43.4</v>
      </c>
      <c r="C20" s="141">
        <v>46.1</v>
      </c>
      <c r="D20" s="60"/>
      <c r="E20" s="141">
        <v>42.6</v>
      </c>
      <c r="F20" s="141">
        <v>45</v>
      </c>
      <c r="G20" s="60"/>
      <c r="H20" s="141">
        <v>44.2</v>
      </c>
      <c r="I20" s="141">
        <v>47.1</v>
      </c>
    </row>
    <row r="21" spans="1:9" ht="15" customHeight="1" x14ac:dyDescent="0.2">
      <c r="A21" s="73" t="s">
        <v>236</v>
      </c>
      <c r="B21" s="141">
        <v>41.7</v>
      </c>
      <c r="C21" s="141">
        <v>43.3</v>
      </c>
      <c r="D21" s="60"/>
      <c r="E21" s="141">
        <v>41</v>
      </c>
      <c r="F21" s="141">
        <v>42.1</v>
      </c>
      <c r="G21" s="60"/>
      <c r="H21" s="60">
        <v>42.5</v>
      </c>
      <c r="I21" s="141">
        <v>44.4</v>
      </c>
    </row>
    <row r="22" spans="1:9" ht="15" customHeight="1" x14ac:dyDescent="0.2">
      <c r="A22" s="73" t="s">
        <v>31</v>
      </c>
      <c r="B22" s="141">
        <v>43</v>
      </c>
      <c r="C22" s="141">
        <v>45.6</v>
      </c>
      <c r="D22" s="60"/>
      <c r="E22" s="141">
        <v>42.1</v>
      </c>
      <c r="F22" s="141">
        <v>44.3</v>
      </c>
      <c r="G22" s="60"/>
      <c r="H22" s="60">
        <v>43.8</v>
      </c>
      <c r="I22" s="141">
        <v>46.6</v>
      </c>
    </row>
    <row r="23" spans="1:9" ht="15" customHeight="1" x14ac:dyDescent="0.2">
      <c r="A23" s="73" t="s">
        <v>32</v>
      </c>
      <c r="B23" s="141">
        <v>42.3</v>
      </c>
      <c r="C23" s="141">
        <v>44.2</v>
      </c>
      <c r="D23" s="60"/>
      <c r="E23" s="141">
        <v>41.3</v>
      </c>
      <c r="F23" s="141">
        <v>42.7</v>
      </c>
      <c r="G23" s="60"/>
      <c r="H23" s="60">
        <v>43.2</v>
      </c>
      <c r="I23" s="141">
        <v>45.6</v>
      </c>
    </row>
    <row r="24" spans="1:9" ht="15" customHeight="1" x14ac:dyDescent="0.2">
      <c r="A24" s="73" t="s">
        <v>33</v>
      </c>
      <c r="B24" s="141">
        <v>42.6</v>
      </c>
      <c r="C24" s="141">
        <v>45.1</v>
      </c>
      <c r="D24" s="60"/>
      <c r="E24" s="125">
        <v>41.8</v>
      </c>
      <c r="F24" s="141">
        <v>43.6</v>
      </c>
      <c r="G24" s="60"/>
      <c r="H24" s="54">
        <v>43.4</v>
      </c>
      <c r="I24" s="125">
        <v>46.2</v>
      </c>
    </row>
    <row r="25" spans="1:9" ht="15" customHeight="1" x14ac:dyDescent="0.2">
      <c r="A25" s="73" t="s">
        <v>34</v>
      </c>
      <c r="B25" s="141">
        <v>41.5</v>
      </c>
      <c r="C25" s="141">
        <v>42.9</v>
      </c>
      <c r="D25" s="60"/>
      <c r="E25" s="141">
        <v>40.799999999999997</v>
      </c>
      <c r="F25" s="141">
        <v>41.7</v>
      </c>
      <c r="G25" s="60"/>
      <c r="H25" s="60">
        <v>42.3</v>
      </c>
      <c r="I25" s="141">
        <v>44.2</v>
      </c>
    </row>
    <row r="26" spans="1:9" ht="15" customHeight="1" x14ac:dyDescent="0.2">
      <c r="A26" s="73" t="s">
        <v>35</v>
      </c>
      <c r="B26" s="141">
        <v>41</v>
      </c>
      <c r="C26" s="141">
        <v>41.9</v>
      </c>
      <c r="D26" s="60"/>
      <c r="E26" s="141">
        <v>40</v>
      </c>
      <c r="F26" s="141">
        <v>40.299999999999997</v>
      </c>
      <c r="G26" s="60"/>
      <c r="H26" s="60">
        <v>42</v>
      </c>
      <c r="I26" s="141">
        <v>43.5</v>
      </c>
    </row>
    <row r="27" spans="1:9" ht="15" customHeight="1" x14ac:dyDescent="0.2">
      <c r="A27" s="73" t="s">
        <v>36</v>
      </c>
      <c r="B27" s="141">
        <v>40.1</v>
      </c>
      <c r="C27" s="141">
        <v>40</v>
      </c>
      <c r="D27" s="60"/>
      <c r="E27" s="141">
        <v>39.200000000000003</v>
      </c>
      <c r="F27" s="141">
        <v>38.700000000000003</v>
      </c>
      <c r="G27" s="60"/>
      <c r="H27" s="60">
        <v>41</v>
      </c>
      <c r="I27" s="141">
        <v>41.5</v>
      </c>
    </row>
    <row r="28" spans="1:9" ht="15" customHeight="1" x14ac:dyDescent="0.2">
      <c r="A28" s="73" t="s">
        <v>37</v>
      </c>
      <c r="B28" s="141">
        <v>41.5</v>
      </c>
      <c r="C28" s="141">
        <v>43.4</v>
      </c>
      <c r="D28" s="60"/>
      <c r="E28" s="141">
        <v>40.700000000000003</v>
      </c>
      <c r="F28" s="141">
        <v>41.7</v>
      </c>
      <c r="G28" s="60"/>
      <c r="H28" s="60">
        <v>42.4</v>
      </c>
      <c r="I28" s="141">
        <v>45</v>
      </c>
    </row>
    <row r="29" spans="1:9" ht="4.9000000000000004" customHeight="1" x14ac:dyDescent="0.2">
      <c r="A29" s="138"/>
      <c r="B29" s="138"/>
      <c r="C29" s="138"/>
      <c r="D29" s="138"/>
      <c r="E29" s="138"/>
      <c r="F29" s="138"/>
      <c r="G29" s="138"/>
      <c r="H29" s="138"/>
      <c r="I29" s="138"/>
    </row>
    <row r="30" spans="1:9" ht="4.9000000000000004" customHeight="1" x14ac:dyDescent="0.2"/>
  </sheetData>
  <mergeCells count="5">
    <mergeCell ref="D2:I2"/>
    <mergeCell ref="H8:I8"/>
    <mergeCell ref="E8:F8"/>
    <mergeCell ref="B8:C8"/>
    <mergeCell ref="A7:A9"/>
  </mergeCells>
  <pageMargins left="0.59055118110236227" right="0.59055118110236227" top="0.35433070866141736" bottom="0.35433070866141736" header="0.31496062992125984" footer="0.31496062992125984"/>
  <pageSetup paperSize="11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'1'!Área_de_impresión</vt:lpstr>
      <vt:lpstr>'2'!Área_de_impresión</vt:lpstr>
      <vt:lpstr>'3'!Área_de_impresión</vt:lpstr>
      <vt:lpstr>'4'!Área_de_impresión</vt:lpstr>
      <vt:lpstr>'5'!Área_de_impresión</vt:lpstr>
      <vt:lpstr>'6'!Área_de_impresión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FROMETA</dc:creator>
  <cp:lastModifiedBy>Evelyn</cp:lastModifiedBy>
  <cp:lastPrinted>2025-05-14T18:43:07Z</cp:lastPrinted>
  <dcterms:created xsi:type="dcterms:W3CDTF">2017-03-12T16:28:09Z</dcterms:created>
  <dcterms:modified xsi:type="dcterms:W3CDTF">2025-05-21T14:35:34Z</dcterms:modified>
</cp:coreProperties>
</file>